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xml" ContentType="application/vnd.openxmlformats-officedocument.spreadsheetml.worksheet+xml"/>
  <Override PartName="/xl/calcChain.xml" ContentType="application/vnd.openxmlformats-officedocument.spreadsheetml.calcChain+xml"/>
  <Override PartName="/xl/theme/theme.xml" ContentType="application/vnd.openxmlformats-officedocument.theme+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47c08acfbe134e14" /><Relationship Type="http://schemas.openxmlformats.org/officeDocument/2006/relationships/extended-properties" Target="/docProps/app.xml" Id="rId1" /><Relationship Type="http://schemas.openxmlformats.org/package/2006/relationships/metadata/core-properties" Target="/package/services/metadata/core-properties/3f1b5050e34a4825bc7bb599d787e3b8.psmdcp" Id="Rbcfaf2ab95d749e1"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T-PRES" sheetId="2" r:id="rId2"/>
    <x:sheet name="T-APU" sheetId="7" r:id="rId7"/>
    <x:sheet name="T-SMP" sheetId="8" r:id="rId8"/>
    <x:sheet name="T-DIM" sheetId="9" r:id="rId9"/>
  </x:sheets>
  <x:definedNames/>
  <x:calcPr calcId="125725"/>
</x:workbook>
</file>

<file path=xl/calcChain.xml><?xml version="1.0" encoding="utf-8"?>
<x:calcChain xmlns:x="http://schemas.openxmlformats.org/spreadsheetml/2006/main">
  <x:c r="H44" i="2"/>
  <x:c r="H46" i="2"/>
  <x:c r="H60" i="2"/>
  <x:c r="H62" i="2"/>
  <x:c r="H93" i="2"/>
  <x:c r="H118" i="2"/>
  <x:c r="H120" i="2"/>
  <x:c r="H142" i="2"/>
  <x:c r="H158" i="2"/>
  <x:c r="K11" i="7"/>
  <x:c r="J13" i="7"/>
  <x:c r="K14" i="7"/>
  <x:c r="J16" i="7"/>
  <x:c r="K17" i="7"/>
  <x:c r="J19" i="7"/>
  <x:c r="J20" i="7"/>
  <x:c r="J21" i="7"/>
  <x:c r="J22" i="7"/>
  <x:c r="K23" i="7"/>
  <x:c r="K24" i="7"/>
  <x:c r="K25" i="7"/>
  <x:c r="K26" i="7"/>
  <x:c r="K28" i="7"/>
  <x:c r="J30" i="7"/>
  <x:c r="K31" i="7"/>
  <x:c r="J33" i="7"/>
  <x:c r="K34" i="7"/>
  <x:c r="J36" i="7"/>
  <x:c r="J37" i="7"/>
  <x:c r="J38" i="7"/>
  <x:c r="J39" i="7"/>
  <x:c r="K40" i="7"/>
  <x:c r="K41" i="7"/>
  <x:c r="K42" i="7"/>
  <x:c r="K43" i="7"/>
  <x:c r="K45" i="7"/>
  <x:c r="J47" i="7"/>
  <x:c r="K48" i="7"/>
  <x:c r="J50" i="7"/>
  <x:c r="K51" i="7"/>
  <x:c r="J53" i="7"/>
  <x:c r="J54" i="7"/>
  <x:c r="J55" i="7"/>
  <x:c r="K56" i="7"/>
  <x:c r="K57" i="7"/>
  <x:c r="K58" i="7"/>
  <x:c r="K59" i="7"/>
  <x:c r="K61" i="7"/>
  <x:c r="J63" i="7"/>
  <x:c r="K64" i="7"/>
  <x:c r="J66" i="7"/>
  <x:c r="K67" i="7"/>
  <x:c r="J69" i="7"/>
  <x:c r="J70" i="7"/>
  <x:c r="J71" i="7"/>
  <x:c r="K72" i="7"/>
  <x:c r="K73" i="7"/>
  <x:c r="K74" i="7"/>
  <x:c r="K75" i="7"/>
  <x:c r="K77" i="7"/>
  <x:c r="J79" i="7"/>
  <x:c r="K80" i="7"/>
  <x:c r="J82" i="7"/>
  <x:c r="K83" i="7"/>
  <x:c r="J85" i="7"/>
  <x:c r="J86" i="7"/>
  <x:c r="J87" i="7"/>
  <x:c r="J88" i="7"/>
  <x:c r="K89" i="7"/>
  <x:c r="K90" i="7"/>
  <x:c r="K91" i="7"/>
  <x:c r="K92" i="7"/>
  <x:c r="K94" i="7"/>
  <x:c r="J96" i="7"/>
  <x:c r="K97" i="7"/>
  <x:c r="J99" i="7"/>
  <x:c r="K100" i="7"/>
  <x:c r="J102" i="7"/>
  <x:c r="J103" i="7"/>
  <x:c r="J104" i="7"/>
  <x:c r="K105" i="7"/>
  <x:c r="K106" i="7"/>
  <x:c r="K107" i="7"/>
  <x:c r="K108" i="7"/>
  <x:c r="K111" i="7"/>
  <x:c r="J113" i="7"/>
  <x:c r="K114" i="7"/>
  <x:c r="K115" i="7"/>
  <x:c r="K116" i="7"/>
  <x:c r="K117" i="7"/>
  <x:c r="K119" i="7"/>
  <x:c r="J121" i="7"/>
  <x:c r="K122" i="7"/>
  <x:c r="K123" i="7"/>
  <x:c r="K124" i="7"/>
  <x:c r="K125" i="7"/>
  <x:c r="K127" i="7"/>
  <x:c r="J129" i="7"/>
  <x:c r="K130" i="7"/>
  <x:c r="K131" i="7"/>
  <x:c r="K132" i="7"/>
  <x:c r="K133" i="7"/>
  <x:c r="K135" i="7"/>
  <x:c r="J137" i="7"/>
  <x:c r="K138" i="7"/>
  <x:c r="K139" i="7"/>
  <x:c r="K140" i="7"/>
  <x:c r="K141" i="7"/>
  <x:c r="K143" i="7"/>
  <x:c r="J145" i="7"/>
  <x:c r="K146" i="7"/>
  <x:c r="K147" i="7"/>
  <x:c r="K148" i="7"/>
  <x:c r="K149" i="7"/>
  <x:c r="K151" i="7"/>
  <x:c r="J153" i="7"/>
  <x:c r="K154" i="7"/>
  <x:c r="K155" i="7"/>
  <x:c r="K156" i="7"/>
  <x:c r="K157" i="7"/>
  <x:c r="K159" i="7"/>
  <x:c r="J161" i="7"/>
  <x:c r="K162" i="7"/>
  <x:c r="J164" i="7"/>
  <x:c r="K165" i="7"/>
  <x:c r="J167" i="7"/>
  <x:c r="K168" i="7"/>
  <x:c r="K169" i="7"/>
  <x:c r="K170" i="7"/>
  <x:c r="K172" i="7"/>
  <x:c r="J174" i="7"/>
  <x:c r="K175" i="7"/>
  <x:c r="K176" i="7"/>
  <x:c r="K177" i="7"/>
  <x:c r="K178" i="7"/>
  <x:c r="K180" i="7"/>
  <x:c r="J182" i="7"/>
  <x:c r="K183" i="7"/>
  <x:c r="J185" i="7"/>
  <x:c r="K186" i="7"/>
  <x:c r="K187" i="7"/>
  <x:c r="K188" i="7"/>
  <x:c r="K190" i="7"/>
  <x:c r="J192" i="7"/>
  <x:c r="J193" i="7"/>
  <x:c r="K194" i="7"/>
  <x:c r="J196" i="7"/>
  <x:c r="K197" i="7"/>
  <x:c r="J199" i="7"/>
  <x:c r="K200" i="7"/>
  <x:c r="K201" i="7"/>
  <x:c r="K202" i="7"/>
  <x:c r="K204" i="7"/>
  <x:c r="J206" i="7"/>
  <x:c r="K207" i="7"/>
  <x:c r="J209" i="7"/>
  <x:c r="J210" i="7"/>
  <x:c r="K211" i="7"/>
  <x:c r="J213" i="7"/>
  <x:c r="K214" i="7"/>
  <x:c r="K215" i="7"/>
  <x:c r="K216" i="7"/>
  <x:c r="K218" i="7"/>
  <x:c r="J220" i="7"/>
  <x:c r="K221" i="7"/>
  <x:c r="J223" i="7"/>
  <x:c r="J224" i="7"/>
  <x:c r="K225" i="7"/>
  <x:c r="J227" i="7"/>
  <x:c r="K228" i="7"/>
  <x:c r="K229" i="7"/>
  <x:c r="K230" i="7"/>
  <x:c r="K232" i="7"/>
  <x:c r="J234" i="7"/>
  <x:c r="J235" i="7"/>
  <x:c r="K236" i="7"/>
  <x:c r="K237" i="7"/>
  <x:c r="K238" i="7"/>
  <x:c r="K239" i="7"/>
  <x:c r="K241" i="7"/>
  <x:c r="J243" i="7"/>
  <x:c r="K244" i="7"/>
  <x:c r="J246" i="7"/>
  <x:c r="J247" i="7"/>
  <x:c r="K248" i="7"/>
  <x:c r="J250" i="7"/>
  <x:c r="K251" i="7"/>
  <x:c r="K252" i="7"/>
  <x:c r="K253" i="7"/>
  <x:c r="K255" i="7"/>
  <x:c r="J257" i="7"/>
  <x:c r="J258" i="7"/>
  <x:c r="K259" i="7"/>
  <x:c r="J261" i="7"/>
  <x:c r="K262" i="7"/>
  <x:c r="K263" i="7"/>
  <x:c r="K264" i="7"/>
  <x:c r="K265" i="7"/>
  <x:c r="K267" i="7"/>
  <x:c r="J269" i="7"/>
  <x:c r="J270" i="7"/>
  <x:c r="J271" i="7"/>
  <x:c r="K272" i="7"/>
  <x:c r="J274" i="7"/>
  <x:c r="J275" i="7"/>
  <x:c r="K276" i="7"/>
  <x:c r="J278" i="7"/>
  <x:c r="K279" i="7"/>
  <x:c r="K280" i="7"/>
  <x:c r="K281" i="7"/>
  <x:c r="K283" i="7"/>
  <x:c r="J285" i="7"/>
  <x:c r="J286" i="7"/>
  <x:c r="K287" i="7"/>
  <x:c r="J289" i="7"/>
  <x:c r="J290" i="7"/>
  <x:c r="J291" i="7"/>
  <x:c r="K292" i="7"/>
  <x:c r="J294" i="7"/>
  <x:c r="K295" i="7"/>
  <x:c r="K296" i="7"/>
  <x:c r="K297" i="7"/>
  <x:c r="K299" i="7"/>
  <x:c r="J301" i="7"/>
  <x:c r="K302" i="7"/>
  <x:c r="J304" i="7"/>
  <x:c r="K305" i="7"/>
  <x:c r="J307" i="7"/>
  <x:c r="K308" i="7"/>
  <x:c r="K309" i="7"/>
  <x:c r="K310" i="7"/>
  <x:c r="K312" i="7"/>
  <x:c r="J314" i="7"/>
  <x:c r="J315" i="7"/>
  <x:c r="K316" i="7"/>
  <x:c r="J318" i="7"/>
  <x:c r="K319" i="7"/>
  <x:c r="K320" i="7"/>
  <x:c r="K321" i="7"/>
  <x:c r="K322" i="7"/>
  <x:c r="K324" i="7"/>
  <x:c r="J326" i="7"/>
  <x:c r="K327" i="7"/>
  <x:c r="J329" i="7"/>
  <x:c r="K330" i="7"/>
  <x:c r="J332" i="7"/>
  <x:c r="K333" i="7"/>
  <x:c r="K334" i="7"/>
  <x:c r="K335" i="7"/>
  <x:c r="K337" i="7"/>
  <x:c r="J339" i="7"/>
  <x:c r="J340" i="7"/>
  <x:c r="K341" i="7"/>
  <x:c r="J343" i="7"/>
  <x:c r="J344" i="7"/>
  <x:c r="K345" i="7"/>
  <x:c r="J347" i="7"/>
  <x:c r="K348" i="7"/>
  <x:c r="K349" i="7"/>
  <x:c r="K350" i="7"/>
  <x:c r="K352" i="7"/>
  <x:c r="J354" i="7"/>
  <x:c r="J355" i="7"/>
  <x:c r="K356" i="7"/>
  <x:c r="J358" i="7"/>
  <x:c r="K359" i="7"/>
  <x:c r="K360" i="7"/>
  <x:c r="K361" i="7"/>
  <x:c r="K363" i="7"/>
  <x:c r="J365" i="7"/>
  <x:c r="J366" i="7"/>
  <x:c r="K367" i="7"/>
  <x:c r="J369" i="7"/>
  <x:c r="K370" i="7"/>
  <x:c r="K371" i="7"/>
  <x:c r="K372" i="7"/>
  <x:c r="K374" i="7"/>
  <x:c r="J376" i="7"/>
  <x:c r="J377" i="7"/>
  <x:c r="J378" i="7"/>
  <x:c r="K379" i="7"/>
  <x:c r="J381" i="7"/>
  <x:c r="J382" i="7"/>
  <x:c r="K383" i="7"/>
  <x:c r="J385" i="7"/>
  <x:c r="K386" i="7"/>
  <x:c r="K387" i="7"/>
  <x:c r="K388" i="7"/>
  <x:c r="K390" i="7"/>
  <x:c r="J392" i="7"/>
  <x:c r="J393" i="7"/>
  <x:c r="J394" i="7"/>
  <x:c r="K395" i="7"/>
  <x:c r="J397" i="7"/>
  <x:c r="K398" i="7"/>
  <x:c r="J400" i="7"/>
  <x:c r="K401" i="7"/>
  <x:c r="K402" i="7"/>
  <x:c r="K403" i="7"/>
  <x:c r="K405" i="7"/>
  <x:c r="J407" i="7"/>
  <x:c r="K408" i="7"/>
  <x:c r="K409" i="7"/>
  <x:c r="K410" i="7"/>
  <x:c r="K411" i="7"/>
  <x:c r="K413" i="7"/>
  <x:c r="J415" i="7"/>
  <x:c r="J416" i="7"/>
  <x:c r="K417" i="7"/>
  <x:c r="J419" i="7"/>
  <x:c r="K420" i="7"/>
  <x:c r="K421" i="7"/>
  <x:c r="K422" i="7"/>
  <x:c r="K424" i="7"/>
  <x:c r="J426" i="7"/>
  <x:c r="K427" i="7"/>
  <x:c r="J429" i="7"/>
  <x:c r="K430" i="7"/>
  <x:c r="J432" i="7"/>
  <x:c r="K433" i="7"/>
  <x:c r="K434" i="7"/>
  <x:c r="K435" i="7"/>
  <x:c r="K437" i="7"/>
  <x:c r="J439" i="7"/>
  <x:c r="K440" i="7"/>
  <x:c r="J442" i="7"/>
  <x:c r="J443" i="7"/>
  <x:c r="K444" i="7"/>
  <x:c r="J446" i="7"/>
  <x:c r="K447" i="7"/>
  <x:c r="K448" i="7"/>
  <x:c r="K449" i="7"/>
  <x:c r="K451" i="7"/>
  <x:c r="J453" i="7"/>
  <x:c r="K454" i="7"/>
  <x:c r="J456" i="7"/>
  <x:c r="K457" i="7"/>
  <x:c r="J459" i="7"/>
  <x:c r="K460" i="7"/>
  <x:c r="K461" i="7"/>
  <x:c r="K462" i="7"/>
  <x:c r="K464" i="7"/>
  <x:c r="J466" i="7"/>
  <x:c r="K467" i="7"/>
  <x:c r="J469" i="7"/>
  <x:c r="J470" i="7"/>
  <x:c r="K471" i="7"/>
  <x:c r="J473" i="7"/>
  <x:c r="K474" i="7"/>
  <x:c r="K475" i="7"/>
  <x:c r="K476" i="7"/>
  <x:c r="K478" i="7"/>
  <x:c r="J480" i="7"/>
  <x:c r="K481" i="7"/>
  <x:c r="J483" i="7"/>
  <x:c r="J484" i="7"/>
  <x:c r="K485" i="7"/>
  <x:c r="J487" i="7"/>
  <x:c r="K488" i="7"/>
  <x:c r="K489" i="7"/>
  <x:c r="K490" i="7"/>
  <x:c r="K492" i="7"/>
  <x:c r="J494" i="7"/>
  <x:c r="K495" i="7"/>
  <x:c r="K496" i="7"/>
  <x:c r="K497" i="7"/>
  <x:c r="K498" i="7"/>
  <x:c r="K500" i="7"/>
  <x:c r="J502" i="7"/>
  <x:c r="K503" i="7"/>
  <x:c r="K504" i="7"/>
  <x:c r="K505" i="7"/>
  <x:c r="K506" i="7"/>
  <x:c r="K508" i="7"/>
  <x:c r="J510" i="7"/>
  <x:c r="K511" i="7"/>
  <x:c r="K512" i="7"/>
  <x:c r="K513" i="7"/>
  <x:c r="K514" i="7"/>
  <x:c r="K516" i="7"/>
  <x:c r="J518" i="7"/>
  <x:c r="J519" i="7"/>
  <x:c r="K520" i="7"/>
  <x:c r="J522" i="7"/>
  <x:c r="J523" i="7"/>
  <x:c r="K524" i="7"/>
  <x:c r="J526" i="7"/>
  <x:c r="K527" i="7"/>
  <x:c r="K528" i="7"/>
  <x:c r="K529" i="7"/>
  <x:c r="K531" i="7"/>
  <x:c r="J533" i="7"/>
  <x:c r="J534" i="7"/>
  <x:c r="K535" i="7"/>
  <x:c r="K536" i="7"/>
  <x:c r="K537" i="7"/>
  <x:c r="K538" i="7"/>
  <x:c r="K540" i="7"/>
  <x:c r="J542" i="7"/>
  <x:c r="J543" i="7"/>
  <x:c r="K544" i="7"/>
  <x:c r="J546" i="7"/>
  <x:c r="K547" i="7"/>
  <x:c r="J549" i="7"/>
  <x:c r="K550" i="7"/>
  <x:c r="K551" i="7"/>
  <x:c r="K552" i="7"/>
  <x:c r="K554" i="7"/>
  <x:c r="J556" i="7"/>
  <x:c r="J557" i="7"/>
  <x:c r="K558" i="7"/>
  <x:c r="J560" i="7"/>
  <x:c r="K561" i="7"/>
  <x:c r="J563" i="7"/>
  <x:c r="K564" i="7"/>
  <x:c r="K565" i="7"/>
  <x:c r="K566" i="7"/>
  <x:c r="K568" i="7"/>
  <x:c r="J570" i="7"/>
  <x:c r="K571" i="7"/>
  <x:c r="J573" i="7"/>
  <x:c r="J574" i="7"/>
  <x:c r="K575" i="7"/>
  <x:c r="J577" i="7"/>
  <x:c r="K578" i="7"/>
  <x:c r="K579" i="7"/>
  <x:c r="K580" i="7"/>
  <x:c r="K582" i="7"/>
  <x:c r="J584" i="7"/>
  <x:c r="K585" i="7"/>
  <x:c r="J587" i="7"/>
  <x:c r="J588" i="7"/>
  <x:c r="K589" i="7"/>
  <x:c r="J591" i="7"/>
  <x:c r="K592" i="7"/>
  <x:c r="K593" i="7"/>
  <x:c r="K594" i="7"/>
  <x:c r="K596" i="7"/>
  <x:c r="J598" i="7"/>
  <x:c r="K599" i="7"/>
  <x:c r="J601" i="7"/>
  <x:c r="J602" i="7"/>
  <x:c r="K603" i="7"/>
  <x:c r="J605" i="7"/>
  <x:c r="K606" i="7"/>
  <x:c r="K607" i="7"/>
  <x:c r="K608" i="7"/>
  <x:c r="K610" i="7"/>
  <x:c r="J612" i="7"/>
  <x:c r="J613" i="7"/>
  <x:c r="K614" i="7"/>
  <x:c r="J616" i="7"/>
  <x:c r="J617" i="7"/>
  <x:c r="J618" i="7"/>
  <x:c r="K619" i="7"/>
  <x:c r="J621" i="7"/>
  <x:c r="K622" i="7"/>
  <x:c r="K623" i="7"/>
  <x:c r="K624" i="7"/>
  <x:c r="K626" i="7"/>
  <x:c r="J628" i="7"/>
  <x:c r="J629" i="7"/>
  <x:c r="K630" i="7"/>
  <x:c r="J632" i="7"/>
  <x:c r="J633" i="7"/>
  <x:c r="J634" i="7"/>
  <x:c r="K635" i="7"/>
  <x:c r="J637" i="7"/>
  <x:c r="K638" i="7"/>
  <x:c r="K639" i="7"/>
  <x:c r="K640" i="7"/>
  <x:c r="K642" i="7"/>
  <x:c r="J644" i="7"/>
  <x:c r="K645" i="7"/>
  <x:c r="J647" i="7"/>
  <x:c r="K648" i="7"/>
  <x:c r="K649" i="7"/>
  <x:c r="K650" i="7"/>
  <x:c r="K652" i="7"/>
  <x:c r="J654" i="7"/>
  <x:c r="J655" i="7"/>
  <x:c r="K656" i="7"/>
  <x:c r="K657" i="7"/>
  <x:c r="K658" i="7"/>
  <x:c r="K659" i="7"/>
  <x:c r="K661" i="7"/>
  <x:c r="J663" i="7"/>
  <x:c r="K664" i="7"/>
  <x:c r="K665" i="7"/>
  <x:c r="K666" i="7"/>
  <x:c r="K667" i="7"/>
  <x:c r="K669" i="7"/>
  <x:c r="J671" i="7"/>
  <x:c r="K672" i="7"/>
  <x:c r="K673" i="7"/>
  <x:c r="K674" i="7"/>
  <x:c r="K675" i="7"/>
  <x:c r="K677" i="7"/>
  <x:c r="J679" i="7"/>
  <x:c r="K680" i="7"/>
  <x:c r="K681" i="7"/>
  <x:c r="K682" i="7"/>
  <x:c r="K683" i="7"/>
  <x:c r="K685" i="7"/>
  <x:c r="J687" i="7"/>
  <x:c r="K688" i="7"/>
  <x:c r="K689" i="7"/>
  <x:c r="K690" i="7"/>
  <x:c r="K691" i="7"/>
  <x:c r="K693" i="7"/>
  <x:c r="J695" i="7"/>
  <x:c r="K696" i="7"/>
  <x:c r="K697" i="7"/>
  <x:c r="K698" i="7"/>
  <x:c r="K699" i="7"/>
  <x:c r="K701" i="7"/>
  <x:c r="J703" i="7"/>
  <x:c r="K704" i="7"/>
  <x:c r="K705" i="7"/>
  <x:c r="K706" i="7"/>
  <x:c r="K707" i="7"/>
  <x:c r="K709" i="7"/>
  <x:c r="J711" i="7"/>
  <x:c r="K712" i="7"/>
  <x:c r="K713" i="7"/>
  <x:c r="K714" i="7"/>
  <x:c r="K715" i="7"/>
  <x:c r="K717" i="7"/>
  <x:c r="J719" i="7"/>
  <x:c r="K720" i="7"/>
  <x:c r="K721" i="7"/>
  <x:c r="K722" i="7"/>
  <x:c r="K723" i="7"/>
  <x:c r="K725" i="7"/>
  <x:c r="J727" i="7"/>
  <x:c r="K728" i="7"/>
  <x:c r="J730" i="7"/>
  <x:c r="J731" i="7"/>
  <x:c r="J732" i="7"/>
  <x:c r="K733" i="7"/>
  <x:c r="J735" i="7"/>
  <x:c r="J736" i="7"/>
  <x:c r="J737" i="7"/>
  <x:c r="K738" i="7"/>
  <x:c r="J740" i="7"/>
  <x:c r="K741" i="7"/>
  <x:c r="K742" i="7"/>
  <x:c r="K743" i="7"/>
  <x:c r="K745" i="7"/>
  <x:c r="J747" i="7"/>
  <x:c r="J748" i="7"/>
  <x:c r="J749" i="7"/>
  <x:c r="K750" i="7"/>
  <x:c r="J752" i="7"/>
  <x:c r="J753" i="7"/>
  <x:c r="K754" i="7"/>
  <x:c r="J756" i="7"/>
  <x:c r="K757" i="7"/>
  <x:c r="J759" i="7"/>
  <x:c r="K760" i="7"/>
  <x:c r="K761" i="7"/>
  <x:c r="K762" i="7"/>
  <x:c r="K764" i="7"/>
  <x:c r="J766" i="7"/>
  <x:c r="J767" i="7"/>
  <x:c r="K768" i="7"/>
  <x:c r="J770" i="7"/>
  <x:c r="K771" i="7"/>
  <x:c r="J773" i="7"/>
  <x:c r="J774" i="7"/>
  <x:c r="K775" i="7"/>
  <x:c r="J777" i="7"/>
  <x:c r="K778" i="7"/>
  <x:c r="K779" i="7"/>
  <x:c r="K780" i="7"/>
  <x:c r="K782" i="7"/>
  <x:c r="J784" i="7"/>
  <x:c r="J785" i="7"/>
  <x:c r="K786" i="7"/>
  <x:c r="J788" i="7"/>
  <x:c r="K789" i="7"/>
  <x:c r="J791" i="7"/>
  <x:c r="K792" i="7"/>
  <x:c r="K793" i="7"/>
  <x:c r="K794" i="7"/>
  <x:c r="K796" i="7"/>
  <x:c r="J798" i="7"/>
  <x:c r="J799" i="7"/>
  <x:c r="K800" i="7"/>
  <x:c r="J802" i="7"/>
  <x:c r="K803" i="7"/>
  <x:c r="J805" i="7"/>
  <x:c r="J806" i="7"/>
  <x:c r="K807" i="7"/>
  <x:c r="J809" i="7"/>
  <x:c r="K810" i="7"/>
  <x:c r="K811" i="7"/>
  <x:c r="K812" i="7"/>
  <x:c r="K814" i="7"/>
  <x:c r="J816" i="7"/>
  <x:c r="J817" i="7"/>
  <x:c r="K818" i="7"/>
  <x:c r="J820" i="7"/>
  <x:c r="J821" i="7"/>
  <x:c r="J822" i="7"/>
  <x:c r="K823" i="7"/>
  <x:c r="J825" i="7"/>
  <x:c r="K826" i="7"/>
  <x:c r="K827" i="7"/>
  <x:c r="K828" i="7"/>
  <x:c r="K830" i="7"/>
  <x:c r="J832" i="7"/>
  <x:c r="J833" i="7"/>
  <x:c r="K834" i="7"/>
  <x:c r="J836" i="7"/>
  <x:c r="J837" i="7"/>
  <x:c r="K838" i="7"/>
  <x:c r="J840" i="7"/>
  <x:c r="K841" i="7"/>
  <x:c r="K842" i="7"/>
  <x:c r="K843" i="7"/>
  <x:c r="K845" i="7"/>
  <x:c r="J847" i="7"/>
  <x:c r="J848" i="7"/>
  <x:c r="J849" i="7"/>
  <x:c r="K850" i="7"/>
  <x:c r="J852" i="7"/>
  <x:c r="K853" i="7"/>
  <x:c r="J855" i="7"/>
  <x:c r="J856" i="7"/>
  <x:c r="J857" i="7"/>
  <x:c r="J858" i="7"/>
  <x:c r="J859" i="7"/>
  <x:c r="K860" i="7"/>
  <x:c r="J862" i="7"/>
  <x:c r="K863" i="7"/>
  <x:c r="K864" i="7"/>
  <x:c r="K865" i="7"/>
  <x:c r="K867" i="7"/>
  <x:c r="J869" i="7"/>
  <x:c r="J870" i="7"/>
  <x:c r="K871" i="7"/>
  <x:c r="J873" i="7"/>
  <x:c r="J874" i="7"/>
  <x:c r="J875" i="7"/>
  <x:c r="K876" i="7"/>
  <x:c r="J878" i="7"/>
  <x:c r="K879" i="7"/>
  <x:c r="K880" i="7"/>
  <x:c r="K881" i="7"/>
  <x:c r="K883" i="7"/>
  <x:c r="J885" i="7"/>
  <x:c r="J886" i="7"/>
  <x:c r="K887" i="7"/>
  <x:c r="K888" i="7"/>
  <x:c r="K889" i="7"/>
  <x:c r="K890" i="7"/>
  <x:c r="K892" i="7"/>
  <x:c r="J894" i="7"/>
  <x:c r="J895" i="7"/>
  <x:c r="K896" i="7"/>
  <x:c r="J898" i="7"/>
  <x:c r="J899" i="7"/>
  <x:c r="J900" i="7"/>
  <x:c r="K901" i="7"/>
  <x:c r="J903" i="7"/>
  <x:c r="K904" i="7"/>
  <x:c r="K905" i="7"/>
  <x:c r="K906" i="7"/>
  <x:c r="K908" i="7"/>
  <x:c r="J910" i="7"/>
  <x:c r="J911" i="7"/>
  <x:c r="K912" i="7"/>
  <x:c r="J914" i="7"/>
  <x:c r="J915" i="7"/>
  <x:c r="J916" i="7"/>
  <x:c r="K917" i="7"/>
  <x:c r="J919" i="7"/>
  <x:c r="K920" i="7"/>
  <x:c r="K921" i="7"/>
  <x:c r="K922" i="7"/>
  <x:c r="K924" i="7"/>
  <x:c r="J926" i="7"/>
  <x:c r="J927" i="7"/>
  <x:c r="K928" i="7"/>
  <x:c r="J930" i="7"/>
  <x:c r="J931" i="7"/>
  <x:c r="J932" i="7"/>
  <x:c r="J933" i="7"/>
  <x:c r="J934" i="7"/>
  <x:c r="J935" i="7"/>
  <x:c r="J936" i="7"/>
  <x:c r="K937" i="7"/>
  <x:c r="J939" i="7"/>
  <x:c r="K940" i="7"/>
  <x:c r="K941" i="7"/>
  <x:c r="K942" i="7"/>
  <x:c r="K944" i="7"/>
  <x:c r="J946" i="7"/>
  <x:c r="J947" i="7"/>
  <x:c r="K948" i="7"/>
  <x:c r="J950" i="7"/>
  <x:c r="J951" i="7"/>
  <x:c r="J952" i="7"/>
  <x:c r="J953" i="7"/>
  <x:c r="J954" i="7"/>
  <x:c r="J955" i="7"/>
  <x:c r="J956" i="7"/>
  <x:c r="K957" i="7"/>
  <x:c r="J959" i="7"/>
  <x:c r="K960" i="7"/>
  <x:c r="K961" i="7"/>
  <x:c r="K962" i="7"/>
  <x:c r="K964" i="7"/>
  <x:c r="J966" i="7"/>
  <x:c r="J967" i="7"/>
  <x:c r="J968" i="7"/>
  <x:c r="K969" i="7"/>
  <x:c r="J971" i="7"/>
  <x:c r="J972" i="7"/>
  <x:c r="J973" i="7"/>
  <x:c r="K974" i="7"/>
  <x:c r="J976" i="7"/>
  <x:c r="K977" i="7"/>
  <x:c r="J979" i="7"/>
  <x:c r="K980" i="7"/>
  <x:c r="K981" i="7"/>
  <x:c r="K982" i="7"/>
  <x:c r="K984" i="7"/>
  <x:c r="J986" i="7"/>
  <x:c r="J987" i="7"/>
  <x:c r="J988" i="7"/>
  <x:c r="K989" i="7"/>
  <x:c r="J991" i="7"/>
  <x:c r="J992" i="7"/>
  <x:c r="J993" i="7"/>
  <x:c r="K994" i="7"/>
  <x:c r="J996" i="7"/>
  <x:c r="K997" i="7"/>
  <x:c r="J999" i="7"/>
  <x:c r="K1000" i="7"/>
  <x:c r="K1001" i="7"/>
  <x:c r="K1002" i="7"/>
  <x:c r="K1004" i="7"/>
  <x:c r="J1006" i="7"/>
  <x:c r="J1007" i="7"/>
  <x:c r="K1008" i="7"/>
  <x:c r="J1010" i="7"/>
  <x:c r="J1011" i="7"/>
  <x:c r="K1012" i="7"/>
  <x:c r="J1014" i="7"/>
  <x:c r="K1015" i="7"/>
  <x:c r="J1017" i="7"/>
  <x:c r="K1018" i="7"/>
  <x:c r="K1019" i="7"/>
  <x:c r="K1020" i="7"/>
  <x:c r="K1022" i="7"/>
  <x:c r="J1024" i="7"/>
  <x:c r="J1025" i="7"/>
  <x:c r="K1026" i="7"/>
  <x:c r="J1028" i="7"/>
  <x:c r="J1029" i="7"/>
  <x:c r="K1030" i="7"/>
  <x:c r="J1032" i="7"/>
  <x:c r="K1033" i="7"/>
  <x:c r="J1035" i="7"/>
  <x:c r="K1036" i="7"/>
  <x:c r="K1037" i="7"/>
  <x:c r="K1038" i="7"/>
  <x:c r="K1040" i="7"/>
  <x:c r="J1042" i="7"/>
  <x:c r="J1043" i="7"/>
  <x:c r="K1044" i="7"/>
  <x:c r="J1046" i="7"/>
  <x:c r="J1047" i="7"/>
  <x:c r="K1048" i="7"/>
  <x:c r="J1050" i="7"/>
  <x:c r="K1051" i="7"/>
  <x:c r="J1053" i="7"/>
  <x:c r="K1054" i="7"/>
  <x:c r="K1055" i="7"/>
  <x:c r="K1056" i="7"/>
  <x:c r="K1058" i="7"/>
  <x:c r="J1060" i="7"/>
  <x:c r="J1061" i="7"/>
  <x:c r="K1062" i="7"/>
  <x:c r="J1064" i="7"/>
  <x:c r="J1065" i="7"/>
  <x:c r="J1066" i="7"/>
  <x:c r="K1067" i="7"/>
  <x:c r="J1069" i="7"/>
  <x:c r="K1070" i="7"/>
  <x:c r="J1072" i="7"/>
  <x:c r="K1073" i="7"/>
  <x:c r="K1074" i="7"/>
  <x:c r="K1075" i="7"/>
  <x:c r="K1077" i="7"/>
  <x:c r="J1079" i="7"/>
  <x:c r="J1080" i="7"/>
  <x:c r="J1081" i="7"/>
  <x:c r="K1082" i="7"/>
  <x:c r="J1084" i="7"/>
  <x:c r="K1085" i="7"/>
  <x:c r="J1087" i="7"/>
  <x:c r="J1088" i="7"/>
  <x:c r="K1089" i="7"/>
  <x:c r="J1091" i="7"/>
  <x:c r="K1092" i="7"/>
  <x:c r="K1093" i="7"/>
  <x:c r="K1094" i="7"/>
  <x:c r="K1096" i="7"/>
  <x:c r="J1098" i="7"/>
  <x:c r="K1099" i="7"/>
  <x:c r="K1100" i="7"/>
  <x:c r="K1101" i="7"/>
  <x:c r="K1102" i="7"/>
  <x:c r="K1104" i="7"/>
  <x:c r="J1106" i="7"/>
  <x:c r="K1107" i="7"/>
  <x:c r="J1109" i="7"/>
  <x:c r="J1110" i="7"/>
  <x:c r="K1111" i="7"/>
  <x:c r="J1113" i="7"/>
  <x:c r="K1114" i="7"/>
  <x:c r="J1116" i="7"/>
  <x:c r="K1117" i="7"/>
  <x:c r="K1118" i="7"/>
  <x:c r="K1119" i="7"/>
  <x:c r="K1121" i="7"/>
  <x:c r="J1123" i="7"/>
  <x:c r="J1124" i="7"/>
  <x:c r="K1125" i="7"/>
  <x:c r="J1127" i="7"/>
  <x:c r="K1128" i="7"/>
  <x:c r="J1130" i="7"/>
  <x:c r="K1131" i="7"/>
  <x:c r="J1133" i="7"/>
  <x:c r="K1134" i="7"/>
  <x:c r="K1135" i="7"/>
  <x:c r="K1136" i="7"/>
  <x:c r="K1138" i="7"/>
  <x:c r="J1140" i="7"/>
  <x:c r="J1141" i="7"/>
  <x:c r="K1142" i="7"/>
  <x:c r="J1144" i="7"/>
  <x:c r="K1145" i="7"/>
  <x:c r="J1147" i="7"/>
  <x:c r="J1148" i="7"/>
  <x:c r="K1149" i="7"/>
  <x:c r="J1151" i="7"/>
  <x:c r="K1152" i="7"/>
  <x:c r="K1153" i="7"/>
  <x:c r="K1154" i="7"/>
  <x:c r="K1156" i="7"/>
  <x:c r="J1158" i="7"/>
  <x:c r="J1159" i="7"/>
  <x:c r="K1160" i="7"/>
  <x:c r="J1162" i="7"/>
  <x:c r="K1163" i="7"/>
  <x:c r="J1165" i="7"/>
  <x:c r="K1166" i="7"/>
  <x:c r="J1168" i="7"/>
  <x:c r="K1169" i="7"/>
  <x:c r="K1170" i="7"/>
  <x:c r="K1171" i="7"/>
  <x:c r="K1173" i="7"/>
  <x:c r="J1175" i="7"/>
  <x:c r="J1176" i="7"/>
  <x:c r="J1177" i="7"/>
  <x:c r="J1178" i="7"/>
  <x:c r="J1179" i="7"/>
  <x:c r="J1180" i="7"/>
  <x:c r="J1181" i="7"/>
  <x:c r="J1182" i="7"/>
  <x:c r="K1183" i="7"/>
  <x:c r="J1185" i="7"/>
  <x:c r="J1186" i="7"/>
  <x:c r="J1187" i="7"/>
  <x:c r="K1188" i="7"/>
  <x:c r="J1190" i="7"/>
  <x:c r="K1191" i="7"/>
  <x:c r="J1193" i="7"/>
  <x:c r="K1194" i="7"/>
  <x:c r="K1195" i="7"/>
  <x:c r="K1196" i="7"/>
  <x:c r="K1198" i="7"/>
  <x:c r="J1200" i="7"/>
  <x:c r="J1201" i="7"/>
  <x:c r="K1202" i="7"/>
  <x:c r="J1204" i="7"/>
  <x:c r="K1205" i="7"/>
  <x:c r="J1207" i="7"/>
  <x:c r="K1208" i="7"/>
  <x:c r="J1210" i="7"/>
  <x:c r="K1211" i="7"/>
  <x:c r="K1212" i="7"/>
  <x:c r="K1213" i="7"/>
  <x:c r="K1215" i="7"/>
  <x:c r="J1217" i="7"/>
  <x:c r="K1218" i="7"/>
  <x:c r="J1220" i="7"/>
  <x:c r="K1221" i="7"/>
  <x:c r="J1223" i="7"/>
  <x:c r="K1224" i="7"/>
  <x:c r="K1225" i="7"/>
  <x:c r="K1226" i="7"/>
  <x:c r="K1228" i="7"/>
  <x:c r="J1230" i="7"/>
  <x:c r="J1231" i="7"/>
  <x:c r="K1232" i="7"/>
  <x:c r="J1234" i="7"/>
  <x:c r="J1235" i="7"/>
  <x:c r="J1236" i="7"/>
  <x:c r="K1237" i="7"/>
  <x:c r="J1239" i="7"/>
  <x:c r="J1240" i="7"/>
  <x:c r="K1241" i="7"/>
  <x:c r="J1243" i="7"/>
  <x:c r="K1244" i="7"/>
  <x:c r="K1245" i="7"/>
  <x:c r="K1246" i="7"/>
  <x:c r="K1248" i="7"/>
  <x:c r="J1250" i="7"/>
  <x:c r="J1251" i="7"/>
  <x:c r="K1252" i="7"/>
  <x:c r="J1254" i="7"/>
  <x:c r="J1255" i="7"/>
  <x:c r="K1256" i="7"/>
  <x:c r="J1258" i="7"/>
  <x:c r="K1259" i="7"/>
  <x:c r="K1260" i="7"/>
  <x:c r="K1261" i="7"/>
  <x:c r="K1263" i="7"/>
  <x:c r="J1265" i="7"/>
  <x:c r="J1266" i="7"/>
  <x:c r="J1267" i="7"/>
  <x:c r="K1268" i="7"/>
  <x:c r="J1270" i="7"/>
  <x:c r="J1271" i="7"/>
  <x:c r="K1272" i="7"/>
  <x:c r="J1274" i="7"/>
  <x:c r="J1275" i="7"/>
  <x:c r="J1276" i="7"/>
  <x:c r="K1277" i="7"/>
  <x:c r="J1279" i="7"/>
  <x:c r="K1280" i="7"/>
  <x:c r="K1281" i="7"/>
  <x:c r="K1282" i="7"/>
  <x:c r="K1284" i="7"/>
  <x:c r="J1286" i="7"/>
  <x:c r="J1287" i="7"/>
  <x:c r="J1288" i="7"/>
  <x:c r="K1289" i="7"/>
  <x:c r="J1291" i="7"/>
  <x:c r="J1292" i="7"/>
  <x:c r="K1293" i="7"/>
  <x:c r="J1295" i="7"/>
  <x:c r="J1296" i="7"/>
  <x:c r="J1297" i="7"/>
  <x:c r="K1298" i="7"/>
  <x:c r="J1300" i="7"/>
  <x:c r="K1301" i="7"/>
  <x:c r="K1302" i="7"/>
  <x:c r="K1303" i="7"/>
  <x:c r="K1305" i="7"/>
  <x:c r="J1307" i="7"/>
  <x:c r="J1308" i="7"/>
  <x:c r="K1309" i="7"/>
  <x:c r="J1311" i="7"/>
  <x:c r="K1312" i="7"/>
  <x:c r="J1314" i="7"/>
  <x:c r="K1315" i="7"/>
  <x:c r="K1316" i="7"/>
  <x:c r="K1317" i="7"/>
  <x:c r="K1319" i="7"/>
  <x:c r="J1321" i="7"/>
  <x:c r="J1322" i="7"/>
  <x:c r="K1323" i="7"/>
  <x:c r="J1325" i="7"/>
  <x:c r="K1326" i="7"/>
  <x:c r="J1328" i="7"/>
  <x:c r="K1329" i="7"/>
  <x:c r="K1330" i="7"/>
  <x:c r="K1331" i="7"/>
  <x:c r="K1334" i="7"/>
  <x:c r="J1336" i="7"/>
  <x:c r="J1337" i="7"/>
  <x:c r="K1338" i="7"/>
  <x:c r="J1340" i="7"/>
  <x:c r="K1341" i="7"/>
  <x:c r="J1343" i="7"/>
  <x:c r="K1344" i="7"/>
  <x:c r="K1345" i="7"/>
  <x:c r="K1346" i="7"/>
  <x:c r="K1348" i="7"/>
  <x:c r="J1350" i="7"/>
  <x:c r="J1351" i="7"/>
  <x:c r="K1352" i="7"/>
  <x:c r="J1354" i="7"/>
  <x:c r="K1355" i="7"/>
  <x:c r="J1357" i="7"/>
  <x:c r="K1358" i="7"/>
  <x:c r="K1359" i="7"/>
  <x:c r="K1360" i="7"/>
  <x:c r="K1362" i="7"/>
  <x:c r="J1364" i="7"/>
  <x:c r="J1365" i="7"/>
  <x:c r="K1366" i="7"/>
  <x:c r="J1368" i="7"/>
  <x:c r="J1369" i="7"/>
  <x:c r="J1370" i="7"/>
  <x:c r="K1371" i="7"/>
  <x:c r="J1373" i="7"/>
  <x:c r="K1374" i="7"/>
  <x:c r="J1376" i="7"/>
  <x:c r="K1377" i="7"/>
  <x:c r="K1378" i="7"/>
  <x:c r="K1379" i="7"/>
  <x:c r="K1381" i="7"/>
  <x:c r="J1383" i="7"/>
  <x:c r="J1384" i="7"/>
  <x:c r="K1385" i="7"/>
  <x:c r="J1387" i="7"/>
  <x:c r="K1388" i="7"/>
  <x:c r="J1390" i="7"/>
  <x:c r="K1391" i="7"/>
  <x:c r="J1393" i="7"/>
  <x:c r="K1394" i="7"/>
  <x:c r="K1395" i="7"/>
  <x:c r="K1396" i="7"/>
  <x:c r="K1398" i="7"/>
  <x:c r="J1400" i="7"/>
  <x:c r="J1401" i="7"/>
  <x:c r="K1402" i="7"/>
  <x:c r="J1404" i="7"/>
  <x:c r="J1405" i="7"/>
  <x:c r="K1406" i="7"/>
  <x:c r="J1408" i="7"/>
  <x:c r="K1409" i="7"/>
  <x:c r="K1410" i="7"/>
  <x:c r="K1411" i="7"/>
  <x:c r="K1414" i="7"/>
  <x:c r="J1416" i="7"/>
  <x:c r="J1417" i="7"/>
  <x:c r="K1418" i="7"/>
  <x:c r="J1420" i="7"/>
  <x:c r="J1421" i="7"/>
  <x:c r="K1422" i="7"/>
  <x:c r="J1424" i="7"/>
  <x:c r="J1425" i="7"/>
  <x:c r="K1426" i="7"/>
  <x:c r="J1428" i="7"/>
  <x:c r="K1429" i="7"/>
  <x:c r="K1430" i="7"/>
  <x:c r="K1431" i="7"/>
  <x:c r="K1433" i="7"/>
  <x:c r="J1435" i="7"/>
  <x:c r="J1436" i="7"/>
  <x:c r="K1437" i="7"/>
  <x:c r="J1439" i="7"/>
  <x:c r="J1440" i="7"/>
  <x:c r="K1441" i="7"/>
  <x:c r="J1443" i="7"/>
  <x:c r="J1444" i="7"/>
  <x:c r="K1445" i="7"/>
  <x:c r="J1447" i="7"/>
  <x:c r="K1448" i="7"/>
  <x:c r="K1449" i="7"/>
  <x:c r="K1450" i="7"/>
  <x:c r="K1452" i="7"/>
  <x:c r="J1454" i="7"/>
  <x:c r="J1455" i="7"/>
  <x:c r="J1456" i="7"/>
  <x:c r="J1457" i="7"/>
  <x:c r="K1458" i="7"/>
  <x:c r="J1460" i="7"/>
  <x:c r="J1461" i="7"/>
  <x:c r="J1462" i="7"/>
  <x:c r="J1463" i="7"/>
  <x:c r="K1464" i="7"/>
  <x:c r="J1466" i="7"/>
  <x:c r="K1467" i="7"/>
  <x:c r="K1468" i="7"/>
  <x:c r="K1469" i="7"/>
  <x:c r="K1472" i="7"/>
  <x:c r="J1474" i="7"/>
  <x:c r="J1475" i="7"/>
  <x:c r="K1476" i="7"/>
  <x:c r="J1478" i="7"/>
  <x:c r="J1479" i="7"/>
  <x:c r="J1480" i="7"/>
  <x:c r="J1481" i="7"/>
  <x:c r="J1482" i="7"/>
  <x:c r="J1483" i="7"/>
  <x:c r="K1484" i="7"/>
  <x:c r="J1486" i="7"/>
  <x:c r="K1487" i="7"/>
  <x:c r="J1489" i="7"/>
  <x:c r="K1490" i="7"/>
  <x:c r="K1491" i="7"/>
  <x:c r="K1492" i="7"/>
  <x:c r="K1494" i="7"/>
  <x:c r="J1496" i="7"/>
  <x:c r="J1497" i="7"/>
  <x:c r="K1498" i="7"/>
  <x:c r="J1500" i="7"/>
  <x:c r="J1501" i="7"/>
  <x:c r="J1502" i="7"/>
  <x:c r="J1503" i="7"/>
  <x:c r="J1504" i="7"/>
  <x:c r="K1505" i="7"/>
  <x:c r="J1507" i="7"/>
  <x:c r="K1508" i="7"/>
  <x:c r="J1510" i="7"/>
  <x:c r="K1511" i="7"/>
  <x:c r="K1512" i="7"/>
  <x:c r="K1513" i="7"/>
  <x:c r="K1515" i="7"/>
  <x:c r="J1517" i="7"/>
  <x:c r="J1518" i="7"/>
  <x:c r="K1519" i="7"/>
  <x:c r="J1521" i="7"/>
  <x:c r="J1522" i="7"/>
  <x:c r="K1523" i="7"/>
  <x:c r="J1525" i="7"/>
  <x:c r="J1526" i="7"/>
  <x:c r="J1527" i="7"/>
  <x:c r="J1528" i="7"/>
  <x:c r="J1529" i="7"/>
  <x:c r="K1530" i="7"/>
  <x:c r="J1532" i="7"/>
  <x:c r="K1533" i="7"/>
  <x:c r="J1535" i="7"/>
  <x:c r="K1536" i="7"/>
  <x:c r="K1537" i="7"/>
  <x:c r="K1538" i="7"/>
  <x:c r="K1540" i="7"/>
  <x:c r="J1542" i="7"/>
  <x:c r="J1543" i="7"/>
  <x:c r="K1544" i="7"/>
  <x:c r="J1546" i="7"/>
  <x:c r="K1547" i="7"/>
  <x:c r="J1549" i="7"/>
  <x:c r="K1550" i="7"/>
  <x:c r="K1551" i="7"/>
  <x:c r="K1552" i="7"/>
  <x:c r="K1554" i="7"/>
  <x:c r="J1556" i="7"/>
  <x:c r="J1557" i="7"/>
  <x:c r="K1558" i="7"/>
  <x:c r="J1560" i="7"/>
  <x:c r="K1561" i="7"/>
  <x:c r="J1563" i="7"/>
  <x:c r="K1564" i="7"/>
  <x:c r="K1565" i="7"/>
  <x:c r="K1566" i="7"/>
  <x:c r="K1568" i="7"/>
  <x:c r="J1570" i="7"/>
  <x:c r="J1571" i="7"/>
  <x:c r="K1572" i="7"/>
  <x:c r="J1574" i="7"/>
  <x:c r="J1575" i="7"/>
  <x:c r="K1576" i="7"/>
  <x:c r="J1578" i="7"/>
  <x:c r="K1579" i="7"/>
  <x:c r="K1580" i="7"/>
  <x:c r="K1581" i="7"/>
  <x:c r="K1583" i="7"/>
  <x:c r="J1585" i="7"/>
  <x:c r="J1586" i="7"/>
  <x:c r="K1587" i="7"/>
  <x:c r="J1589" i="7"/>
  <x:c r="K1590" i="7"/>
  <x:c r="J1592" i="7"/>
  <x:c r="K1593" i="7"/>
  <x:c r="K1594" i="7"/>
  <x:c r="K1595" i="7"/>
  <x:c r="K1597" i="7"/>
  <x:c r="J1599" i="7"/>
  <x:c r="J1600" i="7"/>
  <x:c r="K1601" i="7"/>
  <x:c r="J1603" i="7"/>
  <x:c r="K1604" i="7"/>
  <x:c r="J1606" i="7"/>
  <x:c r="K1607" i="7"/>
  <x:c r="K1608" i="7"/>
  <x:c r="K1609" i="7"/>
  <x:c r="K1611" i="7"/>
  <x:c r="J1613" i="7"/>
  <x:c r="J1614" i="7"/>
  <x:c r="K1615" i="7"/>
  <x:c r="J1617" i="7"/>
  <x:c r="K1618" i="7"/>
  <x:c r="J1620" i="7"/>
  <x:c r="K1621" i="7"/>
  <x:c r="K1622" i="7"/>
  <x:c r="K1623" i="7"/>
  <x:c r="K1625" i="7"/>
  <x:c r="J1627" i="7"/>
  <x:c r="J1628" i="7"/>
  <x:c r="K1629" i="7"/>
  <x:c r="J1631" i="7"/>
  <x:c r="J1632" i="7"/>
  <x:c r="K1633" i="7"/>
  <x:c r="J1635" i="7"/>
  <x:c r="K1636" i="7"/>
  <x:c r="K1637" i="7"/>
  <x:c r="K1638" i="7"/>
  <x:c r="K1640" i="7"/>
  <x:c r="J1642" i="7"/>
  <x:c r="J1643" i="7"/>
  <x:c r="K1644" i="7"/>
  <x:c r="J1646" i="7"/>
  <x:c r="J1647" i="7"/>
  <x:c r="K1648" i="7"/>
  <x:c r="J1650" i="7"/>
  <x:c r="K1651" i="7"/>
  <x:c r="K1652" i="7"/>
  <x:c r="K1653" i="7"/>
  <x:c r="K1655" i="7"/>
  <x:c r="J1657" i="7"/>
  <x:c r="J1658" i="7"/>
  <x:c r="J1659" i="7"/>
  <x:c r="K1660" i="7"/>
  <x:c r="J1662" i="7"/>
  <x:c r="K1663" i="7"/>
  <x:c r="J1665" i="7"/>
  <x:c r="J1666" i="7"/>
  <x:c r="J1667" i="7"/>
  <x:c r="K1668" i="7"/>
  <x:c r="J1670" i="7"/>
  <x:c r="K1671" i="7"/>
  <x:c r="K1672" i="7"/>
  <x:c r="K1673" i="7"/>
  <x:c r="K1675" i="7"/>
  <x:c r="J1677" i="7"/>
  <x:c r="J1678" i="7"/>
  <x:c r="J1679" i="7"/>
  <x:c r="K1680" i="7"/>
  <x:c r="J1682" i="7"/>
  <x:c r="K1683" i="7"/>
  <x:c r="J1685" i="7"/>
  <x:c r="J1686" i="7"/>
  <x:c r="J1687" i="7"/>
  <x:c r="K1688" i="7"/>
  <x:c r="J1690" i="7"/>
  <x:c r="K1691" i="7"/>
  <x:c r="K1692" i="7"/>
  <x:c r="K1693" i="7"/>
  <x:c r="K1695" i="7"/>
  <x:c r="J1697" i="7"/>
  <x:c r="J1698" i="7"/>
  <x:c r="K1699" i="7"/>
  <x:c r="J1701" i="7"/>
  <x:c r="K1702" i="7"/>
  <x:c r="J1704" i="7"/>
  <x:c r="J1705" i="7"/>
  <x:c r="K1706" i="7"/>
  <x:c r="J1708" i="7"/>
  <x:c r="K1709" i="7"/>
  <x:c r="K1710" i="7"/>
  <x:c r="K1711" i="7"/>
  <x:c r="K1713" i="7"/>
  <x:c r="J1715" i="7"/>
  <x:c r="J1716" i="7"/>
  <x:c r="K1717" i="7"/>
  <x:c r="J1719" i="7"/>
  <x:c r="J1720" i="7"/>
  <x:c r="J1721" i="7"/>
  <x:c r="K1722" i="7"/>
  <x:c r="J1724" i="7"/>
  <x:c r="K1725" i="7"/>
  <x:c r="K1726" i="7"/>
  <x:c r="K1727" i="7"/>
  <x:c r="K1729" i="7"/>
  <x:c r="J1731" i="7"/>
  <x:c r="J1732" i="7"/>
  <x:c r="K1733" i="7"/>
  <x:c r="J1735" i="7"/>
  <x:c r="J1736" i="7"/>
  <x:c r="J1737" i="7"/>
  <x:c r="K1738" i="7"/>
  <x:c r="J1740" i="7"/>
  <x:c r="K1741" i="7"/>
  <x:c r="K1742" i="7"/>
  <x:c r="K1743" i="7"/>
  <x:c r="K1745" i="7"/>
  <x:c r="J1747" i="7"/>
  <x:c r="J1748" i="7"/>
  <x:c r="K1749" i="7"/>
  <x:c r="J1751" i="7"/>
  <x:c r="J1752" i="7"/>
  <x:c r="J1753" i="7"/>
  <x:c r="J1754" i="7"/>
  <x:c r="J1755" i="7"/>
  <x:c r="J1756" i="7"/>
  <x:c r="J1757" i="7"/>
  <x:c r="J1758" i="7"/>
  <x:c r="K1759" i="7"/>
  <x:c r="J1761" i="7"/>
  <x:c r="K1762" i="7"/>
  <x:c r="K1763" i="7"/>
  <x:c r="K1764" i="7"/>
  <x:c r="K1766" i="7"/>
  <x:c r="J1768" i="7"/>
  <x:c r="J1769" i="7"/>
  <x:c r="K1770" i="7"/>
  <x:c r="J1772" i="7"/>
  <x:c r="J1773" i="7"/>
  <x:c r="J1774" i="7"/>
  <x:c r="J1775" i="7"/>
  <x:c r="J1776" i="7"/>
  <x:c r="J1777" i="7"/>
  <x:c r="J1778" i="7"/>
  <x:c r="J1779" i="7"/>
  <x:c r="K1780" i="7"/>
  <x:c r="J1782" i="7"/>
  <x:c r="K1783" i="7"/>
  <x:c r="K1784" i="7"/>
  <x:c r="K1785" i="7"/>
  <x:c r="K1787" i="7"/>
  <x:c r="J1789" i="7"/>
  <x:c r="J1790" i="7"/>
  <x:c r="K1791" i="7"/>
  <x:c r="J1793" i="7"/>
  <x:c r="J1794" i="7"/>
  <x:c r="K1795" i="7"/>
  <x:c r="J1797" i="7"/>
  <x:c r="K1798" i="7"/>
  <x:c r="K1799" i="7"/>
  <x:c r="K1800" i="7"/>
  <x:c r="K1802" i="7"/>
  <x:c r="J1804" i="7"/>
  <x:c r="J1805" i="7"/>
  <x:c r="K1806" i="7"/>
  <x:c r="J1808" i="7"/>
  <x:c r="J1809" i="7"/>
  <x:c r="J1810" i="7"/>
  <x:c r="J1811" i="7"/>
  <x:c r="J1812" i="7"/>
  <x:c r="J1813" i="7"/>
  <x:c r="K1814" i="7"/>
  <x:c r="J1816" i="7"/>
  <x:c r="K1817" i="7"/>
  <x:c r="J1819" i="7"/>
  <x:c r="K1820" i="7"/>
  <x:c r="K1821" i="7"/>
  <x:c r="K1822" i="7"/>
  <x:c r="K1824" i="7"/>
  <x:c r="J1826" i="7"/>
  <x:c r="J1827" i="7"/>
  <x:c r="K1828" i="7"/>
  <x:c r="J1830" i="7"/>
  <x:c r="K1831" i="7"/>
  <x:c r="J1833" i="7"/>
  <x:c r="K1834" i="7"/>
  <x:c r="K1835" i="7"/>
  <x:c r="K1836" i="7"/>
  <x:c r="K1838" i="7"/>
  <x:c r="J1840" i="7"/>
  <x:c r="J1841" i="7"/>
  <x:c r="K1842" i="7"/>
  <x:c r="J1844" i="7"/>
  <x:c r="K1845" i="7"/>
  <x:c r="J1847" i="7"/>
  <x:c r="K1848" i="7"/>
  <x:c r="K1849" i="7"/>
  <x:c r="K1850" i="7"/>
  <x:c r="K1852" i="7"/>
  <x:c r="J1854" i="7"/>
  <x:c r="J1855" i="7"/>
  <x:c r="K1856" i="7"/>
  <x:c r="J1858" i="7"/>
  <x:c r="J1859" i="7"/>
  <x:c r="K1860" i="7"/>
  <x:c r="J1862" i="7"/>
  <x:c r="K1863" i="7"/>
  <x:c r="K1864" i="7"/>
  <x:c r="K1865" i="7"/>
  <x:c r="K1867" i="7"/>
  <x:c r="J1869" i="7"/>
  <x:c r="J1870" i="7"/>
  <x:c r="K1871" i="7"/>
  <x:c r="J1873" i="7"/>
  <x:c r="J1874" i="7"/>
  <x:c r="J1875" i="7"/>
  <x:c r="J1876" i="7"/>
  <x:c r="K1877" i="7"/>
  <x:c r="J1879" i="7"/>
  <x:c r="K1880" i="7"/>
  <x:c r="K1881" i="7"/>
  <x:c r="K1882" i="7"/>
  <x:c r="K1884" i="7"/>
  <x:c r="J1886" i="7"/>
  <x:c r="J1887" i="7"/>
  <x:c r="K1888" i="7"/>
  <x:c r="J1890" i="7"/>
  <x:c r="J1891" i="7"/>
  <x:c r="J1892" i="7"/>
  <x:c r="K1893" i="7"/>
  <x:c r="J1895" i="7"/>
  <x:c r="K1896" i="7"/>
  <x:c r="K1897" i="7"/>
  <x:c r="K1898" i="7"/>
  <x:c r="K1900" i="7"/>
  <x:c r="J1902" i="7"/>
  <x:c r="J1903" i="7"/>
  <x:c r="K1904" i="7"/>
  <x:c r="J1906" i="7"/>
  <x:c r="K1907" i="7"/>
  <x:c r="K1908" i="7"/>
  <x:c r="K1909" i="7"/>
  <x:c r="K1910" i="7"/>
  <x:c r="K1912" i="7"/>
  <x:c r="J1914" i="7"/>
  <x:c r="J1915" i="7"/>
  <x:c r="K1916" i="7"/>
  <x:c r="J1918" i="7"/>
  <x:c r="K1919" i="7"/>
  <x:c r="J1921" i="7"/>
  <x:c r="K1922" i="7"/>
  <x:c r="J1924" i="7"/>
  <x:c r="K1925" i="7"/>
  <x:c r="K1926" i="7"/>
  <x:c r="K1927" i="7"/>
  <x:c r="K1929" i="7"/>
  <x:c r="J1931" i="7"/>
  <x:c r="J1932" i="7"/>
  <x:c r="K1933" i="7"/>
  <x:c r="J1935" i="7"/>
  <x:c r="K1936" i="7"/>
  <x:c r="J1938" i="7"/>
  <x:c r="K1939" i="7"/>
  <x:c r="K1940" i="7"/>
  <x:c r="K1941" i="7"/>
  <x:c r="K1943" i="7"/>
  <x:c r="J1945" i="7"/>
  <x:c r="J1946" i="7"/>
  <x:c r="K1947" i="7"/>
  <x:c r="J1949" i="7"/>
  <x:c r="K1950" i="7"/>
  <x:c r="J1952" i="7"/>
  <x:c r="K1953" i="7"/>
  <x:c r="K1954" i="7"/>
  <x:c r="K1955" i="7"/>
  <x:c r="K1957" i="7"/>
  <x:c r="J1959" i="7"/>
  <x:c r="K1960" i="7"/>
  <x:c r="J1962" i="7"/>
  <x:c r="K1963" i="7"/>
  <x:c r="J1965" i="7"/>
  <x:c r="K1966" i="7"/>
  <x:c r="K1967" i="7"/>
  <x:c r="K1968" i="7"/>
  <x:c r="K1970" i="7"/>
  <x:c r="J1972" i="7"/>
  <x:c r="K1973" i="7"/>
  <x:c r="K1974" i="7"/>
  <x:c r="K1975" i="7"/>
  <x:c r="K1976" i="7"/>
  <x:c r="K1978" i="7"/>
  <x:c r="J1980" i="7"/>
  <x:c r="K1981" i="7"/>
  <x:c r="J1983" i="7"/>
  <x:c r="K1984" i="7"/>
  <x:c r="J1986" i="7"/>
  <x:c r="K1987" i="7"/>
  <x:c r="K1988" i="7"/>
  <x:c r="K1989" i="7"/>
  <x:c r="K1991" i="7"/>
  <x:c r="J1993" i="7"/>
  <x:c r="K1994" i="7"/>
  <x:c r="K1995" i="7"/>
  <x:c r="K1996" i="7"/>
  <x:c r="K1997" i="7"/>
  <x:c r="K1999" i="7"/>
  <x:c r="J2001" i="7"/>
  <x:c r="K2002" i="7"/>
  <x:c r="K2003" i="7"/>
  <x:c r="K2004" i="7"/>
  <x:c r="K2005" i="7"/>
  <x:c r="K2007" i="7"/>
  <x:c r="J2009" i="7"/>
  <x:c r="K2010" i="7"/>
  <x:c r="K2011" i="7"/>
  <x:c r="K2012" i="7"/>
  <x:c r="K2013" i="7"/>
  <x:c r="K2017" i="7"/>
  <x:c r="J2019" i="7"/>
  <x:c r="K2020" i="7"/>
  <x:c r="J2022" i="7"/>
  <x:c r="K2023" i="7"/>
  <x:c r="J2025" i="7"/>
  <x:c r="K2026" i="7"/>
  <x:c r="K2027" i="7"/>
  <x:c r="K2028" i="7"/>
  <x:c r="K2030" i="7"/>
  <x:c r="J2032" i="7"/>
  <x:c r="K2033" i="7"/>
  <x:c r="J2035" i="7"/>
  <x:c r="J2036" i="7"/>
  <x:c r="K2037" i="7"/>
  <x:c r="J2039" i="7"/>
  <x:c r="K2040" i="7"/>
  <x:c r="K2041" i="7"/>
  <x:c r="K2042" i="7"/>
  <x:c r="K2044" i="7"/>
  <x:c r="J2046" i="7"/>
  <x:c r="K2047" i="7"/>
  <x:c r="K2048" i="7"/>
  <x:c r="K2049" i="7"/>
  <x:c r="K2050" i="7"/>
  <x:c r="K2052" i="7"/>
  <x:c r="J2054" i="7"/>
  <x:c r="K2055" i="7"/>
  <x:c r="K2056" i="7"/>
  <x:c r="K2057" i="7"/>
  <x:c r="K2058" i="7"/>
  <x:c r="K2060" i="7"/>
  <x:c r="J2062" i="7"/>
  <x:c r="K2063" i="7"/>
  <x:c r="J2065" i="7"/>
  <x:c r="K2066" i="7"/>
  <x:c r="J2068" i="7"/>
  <x:c r="K2069" i="7"/>
  <x:c r="J2071" i="7"/>
  <x:c r="K2072" i="7"/>
  <x:c r="K2073" i="7"/>
  <x:c r="K2074" i="7"/>
  <x:c r="K2076" i="7"/>
  <x:c r="J2078" i="7"/>
  <x:c r="K2079" i="7"/>
  <x:c r="J2081" i="7"/>
  <x:c r="K2082" i="7"/>
  <x:c r="J2084" i="7"/>
  <x:c r="K2085" i="7"/>
  <x:c r="J2087" i="7"/>
  <x:c r="K2088" i="7"/>
  <x:c r="K2089" i="7"/>
  <x:c r="K2090" i="7"/>
  <x:c r="K2092" i="7"/>
  <x:c r="J2094" i="7"/>
  <x:c r="K2095" i="7"/>
  <x:c r="K2096" i="7"/>
  <x:c r="K2097" i="7"/>
  <x:c r="K2098" i="7"/>
  <x:c r="K2100" i="7"/>
  <x:c r="J2102" i="7"/>
  <x:c r="K2103" i="7"/>
  <x:c r="J2105" i="7"/>
  <x:c r="K2106" i="7"/>
  <x:c r="K2107" i="7"/>
  <x:c r="K2108" i="7"/>
  <x:c r="K2110" i="7"/>
  <x:c r="J2112" i="7"/>
  <x:c r="K2113" i="7"/>
  <x:c r="J2115" i="7"/>
  <x:c r="K2116" i="7"/>
  <x:c r="J2118" i="7"/>
  <x:c r="K2119" i="7"/>
  <x:c r="K2120" i="7"/>
  <x:c r="K2121" i="7"/>
  <x:c r="K2123" i="7"/>
  <x:c r="J2125" i="7"/>
  <x:c r="K2126" i="7"/>
  <x:c r="J2128" i="7"/>
  <x:c r="K2129" i="7"/>
  <x:c r="J2131" i="7"/>
  <x:c r="K2132" i="7"/>
  <x:c r="K2133" i="7"/>
  <x:c r="K2134" i="7"/>
  <x:c r="K2136" i="7"/>
  <x:c r="J2138" i="7"/>
  <x:c r="K2139" i="7"/>
  <x:c r="J2141" i="7"/>
  <x:c r="K2142" i="7"/>
  <x:c r="J2144" i="7"/>
  <x:c r="K2145" i="7"/>
  <x:c r="K2146" i="7"/>
  <x:c r="K2147" i="7"/>
  <x:c r="K2149" i="7"/>
  <x:c r="J2151" i="7"/>
  <x:c r="K2152" i="7"/>
  <x:c r="J2154" i="7"/>
  <x:c r="K2155" i="7"/>
  <x:c r="J2157" i="7"/>
  <x:c r="K2158" i="7"/>
  <x:c r="K2159" i="7"/>
  <x:c r="K2160" i="7"/>
  <x:c r="K2162" i="7"/>
  <x:c r="J2164" i="7"/>
  <x:c r="K2165" i="7"/>
  <x:c r="J2167" i="7"/>
  <x:c r="K2168" i="7"/>
  <x:c r="J2170" i="7"/>
  <x:c r="K2171" i="7"/>
  <x:c r="K2172" i="7"/>
  <x:c r="K2173" i="7"/>
  <x:c r="K2178" i="7"/>
  <x:c r="J2180" i="7"/>
  <x:c r="K2181" i="7"/>
  <x:c r="K2182" i="7"/>
  <x:c r="K2183" i="7"/>
  <x:c r="K2184" i="7"/>
  <x:c r="K2186" i="7"/>
  <x:c r="J2188" i="7"/>
  <x:c r="K2189" i="7"/>
  <x:c r="K2190" i="7"/>
  <x:c r="K2191" i="7"/>
  <x:c r="K2192" i="7"/>
  <x:c r="K2194" i="7"/>
  <x:c r="J2196" i="7"/>
  <x:c r="K2197" i="7"/>
  <x:c r="K2198" i="7"/>
  <x:c r="K2199" i="7"/>
  <x:c r="K2200" i="7"/>
  <x:c r="K2202" i="7"/>
  <x:c r="J2204" i="7"/>
  <x:c r="K2205" i="7"/>
  <x:c r="K2206" i="7"/>
  <x:c r="K2207" i="7"/>
  <x:c r="K2208" i="7"/>
  <x:c r="K2210" i="7"/>
  <x:c r="J2212" i="7"/>
  <x:c r="K2213" i="7"/>
  <x:c r="K2214" i="7"/>
  <x:c r="K2215" i="7"/>
  <x:c r="K2216" i="7"/>
  <x:c r="K2218" i="7"/>
  <x:c r="J2220" i="7"/>
  <x:c r="K2221" i="7"/>
  <x:c r="K2222" i="7"/>
  <x:c r="K2223" i="7"/>
  <x:c r="K2224" i="7"/>
  <x:c r="K2226" i="7"/>
  <x:c r="J2228" i="7"/>
  <x:c r="J2229" i="7"/>
  <x:c r="J2230" i="7"/>
  <x:c r="K2231" i="7"/>
  <x:c r="J2233" i="7"/>
  <x:c r="J2234" i="7"/>
  <x:c r="J2235" i="7"/>
  <x:c r="J2236" i="7"/>
  <x:c r="K2237" i="7"/>
  <x:c r="J2239" i="7"/>
  <x:c r="J2240" i="7"/>
  <x:c r="J2241" i="7"/>
  <x:c r="K2242" i="7"/>
  <x:c r="J2244" i="7"/>
  <x:c r="K2245" i="7"/>
  <x:c r="K2246" i="7"/>
  <x:c r="K2247" i="7"/>
  <x:c r="K2249" i="7"/>
  <x:c r="J2251" i="7"/>
  <x:c r="J2252" i="7"/>
  <x:c r="J2253" i="7"/>
  <x:c r="K2254" i="7"/>
  <x:c r="J2256" i="7"/>
  <x:c r="J2257" i="7"/>
  <x:c r="J2258" i="7"/>
  <x:c r="K2259" i="7"/>
  <x:c r="J2261" i="7"/>
  <x:c r="J2262" i="7"/>
  <x:c r="J2263" i="7"/>
  <x:c r="K2264" i="7"/>
  <x:c r="J2266" i="7"/>
  <x:c r="K2267" i="7"/>
  <x:c r="K2268" i="7"/>
  <x:c r="K2269" i="7"/>
  <x:c r="K2271" i="7"/>
  <x:c r="J2273" i="7"/>
  <x:c r="J2274" i="7"/>
  <x:c r="K2275" i="7"/>
  <x:c r="J2277" i="7"/>
  <x:c r="J2278" i="7"/>
  <x:c r="J2279" i="7"/>
  <x:c r="K2280" i="7"/>
  <x:c r="J2282" i="7"/>
  <x:c r="K2283" i="7"/>
  <x:c r="K2284" i="7"/>
  <x:c r="K2285" i="7"/>
  <x:c r="K2288" i="7"/>
  <x:c r="K2289" i="7"/>
  <x:c r="K2290" i="7"/>
  <x:c r="K2291" i="7"/>
  <x:c r="K2294" i="7"/>
  <x:c r="K2295" i="7"/>
  <x:c r="K2296" i="7"/>
  <x:c r="G13" i="9"/>
  <x:c r="G15" i="9"/>
  <x:c r="G17" i="9"/>
  <x:c r="G20" i="9"/>
  <x:c r="G22" i="9"/>
  <x:c r="G25" i="9"/>
  <x:c r="G27" i="9"/>
  <x:c r="G30" i="9"/>
  <x:c r="G32" i="9"/>
  <x:c r="G35" i="9"/>
  <x:c r="G36" i="9"/>
  <x:c r="G37" i="9"/>
  <x:c r="G38" i="9"/>
  <x:c r="G40" i="9"/>
  <x:c r="G43" i="9"/>
  <x:c r="G45" i="9"/>
  <x:c r="G48" i="9"/>
  <x:c r="G50" i="9"/>
  <x:c r="G53" i="9"/>
  <x:c r="G55" i="9"/>
  <x:c r="G58" i="9"/>
  <x:c r="G59" i="9"/>
  <x:c r="G61" i="9"/>
  <x:c r="G64" i="9"/>
  <x:c r="G66" i="9"/>
  <x:c r="G69" i="9"/>
  <x:c r="G71" i="9"/>
  <x:c r="G74" i="9"/>
  <x:c r="G76" i="9"/>
  <x:c r="G79" i="9"/>
  <x:c r="G80" i="9"/>
  <x:c r="G82" i="9"/>
  <x:c r="G85" i="9"/>
  <x:c r="G87" i="9"/>
  <x:c r="G90" i="9"/>
  <x:c r="G92" i="9"/>
  <x:c r="G95" i="9"/>
  <x:c r="G96" i="9"/>
  <x:c r="G97" i="9"/>
  <x:c r="G98" i="9"/>
  <x:c r="G99" i="9"/>
  <x:c r="G101" i="9"/>
  <x:c r="G104" i="9"/>
  <x:c r="G106" i="9"/>
  <x:c r="G109" i="9"/>
  <x:c r="G110" i="9"/>
  <x:c r="G112" i="9"/>
  <x:c r="G115" i="9"/>
  <x:c r="G116" i="9"/>
  <x:c r="G117" i="9"/>
  <x:c r="G119" i="9"/>
  <x:c r="G122" i="9"/>
  <x:c r="G123" i="9"/>
  <x:c r="G124" i="9"/>
  <x:c r="G125" i="9"/>
  <x:c r="G126" i="9"/>
  <x:c r="G128" i="9"/>
  <x:c r="G131" i="9"/>
  <x:c r="G132" i="9"/>
  <x:c r="G134" i="9"/>
  <x:c r="G137" i="9"/>
  <x:c r="G138" i="9"/>
  <x:c r="G139" i="9"/>
  <x:c r="G141" i="9"/>
  <x:c r="G144" i="9"/>
  <x:c r="G145" i="9"/>
  <x:c r="G146" i="9"/>
  <x:c r="G147" i="9"/>
  <x:c r="G148" i="9"/>
  <x:c r="G149" i="9"/>
  <x:c r="G150" i="9"/>
  <x:c r="G151" i="9"/>
  <x:c r="G152" i="9"/>
  <x:c r="G157" i="9"/>
  <x:c r="G160" i="9"/>
  <x:c r="G161" i="9"/>
  <x:c r="G162" i="9"/>
  <x:c r="G163" i="9"/>
  <x:c r="G165" i="9"/>
  <x:c r="G168" i="9"/>
  <x:c r="G169" i="9"/>
  <x:c r="G170" i="9"/>
  <x:c r="G171" i="9"/>
  <x:c r="G173" i="9"/>
  <x:c r="G176" i="9"/>
  <x:c r="G177" i="9"/>
  <x:c r="G178" i="9"/>
  <x:c r="G179" i="9"/>
  <x:c r="G181" i="9"/>
  <x:c r="G184" i="9"/>
  <x:c r="G185" i="9"/>
  <x:c r="G186" i="9"/>
  <x:c r="G187" i="9"/>
  <x:c r="G189" i="9"/>
  <x:c r="G192" i="9"/>
  <x:c r="G193" i="9"/>
  <x:c r="G194" i="9"/>
  <x:c r="G195" i="9"/>
  <x:c r="G196" i="9"/>
  <x:c r="G197" i="9"/>
  <x:c r="G198" i="9"/>
  <x:c r="G200" i="9"/>
  <x:c r="G203" i="9"/>
  <x:c r="G204" i="9"/>
  <x:c r="G205" i="9"/>
  <x:c r="G206" i="9"/>
  <x:c r="G207" i="9"/>
  <x:c r="G208" i="9"/>
  <x:c r="G209" i="9"/>
  <x:c r="G211" i="9"/>
  <x:c r="G213" i="9"/>
  <x:c r="G214" i="9"/>
  <x:c r="G215" i="9"/>
  <x:c r="G216" i="9"/>
  <x:c r="G217" i="9"/>
  <x:c r="G218" i="9"/>
  <x:c r="G219" i="9"/>
  <x:c r="G220" i="9"/>
  <x:c r="G221" i="9"/>
  <x:c r="G223" i="9"/>
  <x:c r="G226" i="9"/>
  <x:c r="G227" i="9"/>
  <x:c r="G229" i="9"/>
  <x:c r="G231" i="9"/>
  <x:c r="G232" i="9"/>
  <x:c r="G234" i="9"/>
  <x:c r="G236" i="9"/>
  <x:c r="G237" i="9"/>
  <x:c r="G238" i="9"/>
  <x:c r="G240" i="9"/>
  <x:c r="G242" i="9"/>
  <x:c r="G244" i="9"/>
  <x:c r="G246" i="9"/>
  <x:c r="G247" i="9"/>
  <x:c r="G248" i="9"/>
  <x:c r="G250" i="9"/>
  <x:c r="G253" i="9"/>
  <x:c r="G254" i="9"/>
  <x:c r="G255" i="9"/>
  <x:c r="G257" i="9"/>
  <x:c r="G260" i="9"/>
  <x:c r="G261" i="9"/>
  <x:c r="G262" i="9"/>
  <x:c r="G264" i="9"/>
  <x:c r="G267" i="9"/>
  <x:c r="G268" i="9"/>
  <x:c r="G270" i="9"/>
  <x:c r="G273" i="9"/>
  <x:c r="G274" i="9"/>
  <x:c r="G275" i="9"/>
  <x:c r="G277" i="9"/>
  <x:c r="G280" i="9"/>
  <x:c r="G281" i="9"/>
  <x:c r="G282" i="9"/>
  <x:c r="G284" i="9"/>
  <x:c r="G287" i="9"/>
  <x:c r="G288" i="9"/>
  <x:c r="G290" i="9"/>
  <x:c r="G291" i="9"/>
  <x:c r="G293" i="9"/>
  <x:c r="G294" i="9"/>
  <x:c r="G296" i="9"/>
  <x:c r="G297" i="9"/>
  <x:c r="G299" i="9"/>
  <x:c r="G300" i="9"/>
  <x:c r="G302" i="9"/>
  <x:c r="G304" i="9"/>
  <x:c r="G305" i="9"/>
  <x:c r="G306" i="9"/>
  <x:c r="G308" i="9"/>
  <x:c r="G311" i="9"/>
  <x:c r="G312" i="9"/>
  <x:c r="G314" i="9"/>
  <x:c r="G316" i="9"/>
  <x:c r="G318" i="9"/>
  <x:c r="G320" i="9"/>
  <x:c r="G325" i="9"/>
  <x:c r="G326" i="9"/>
  <x:c r="G328" i="9"/>
  <x:c r="G330" i="9"/>
  <x:c r="G331" i="9"/>
  <x:c r="G332" i="9"/>
  <x:c r="G333" i="9"/>
  <x:c r="G334" i="9"/>
  <x:c r="G335" i="9"/>
  <x:c r="G336" i="9"/>
  <x:c r="G337" i="9"/>
  <x:c r="G338" i="9"/>
  <x:c r="G339" i="9"/>
  <x:c r="G340" i="9"/>
  <x:c r="G341" i="9"/>
  <x:c r="G342" i="9"/>
  <x:c r="G343" i="9"/>
  <x:c r="G345" i="9"/>
  <x:c r="G347" i="9"/>
  <x:c r="G348" i="9"/>
  <x:c r="G349" i="9"/>
  <x:c r="G350" i="9"/>
  <x:c r="G351" i="9"/>
  <x:c r="G352" i="9"/>
  <x:c r="G353" i="9"/>
  <x:c r="G354" i="9"/>
  <x:c r="G355" i="9"/>
  <x:c r="G356" i="9"/>
  <x:c r="G357" i="9"/>
  <x:c r="G358" i="9"/>
  <x:c r="G360" i="9"/>
  <x:c r="G362" i="9"/>
  <x:c r="G363" i="9"/>
  <x:c r="G364" i="9"/>
  <x:c r="G365" i="9"/>
  <x:c r="G366" i="9"/>
  <x:c r="G367" i="9"/>
  <x:c r="G368" i="9"/>
  <x:c r="G369" i="9"/>
  <x:c r="G370" i="9"/>
  <x:c r="G371" i="9"/>
  <x:c r="G373" i="9"/>
  <x:c r="G375" i="9"/>
  <x:c r="G376" i="9"/>
  <x:c r="G377" i="9"/>
  <x:c r="G378" i="9"/>
  <x:c r="G379" i="9"/>
  <x:c r="G380" i="9"/>
  <x:c r="G381" i="9"/>
  <x:c r="G382" i="9"/>
  <x:c r="G384" i="9"/>
  <x:c r="G386" i="9"/>
  <x:c r="G387" i="9"/>
  <x:c r="G388" i="9"/>
  <x:c r="G389" i="9"/>
  <x:c r="G390" i="9"/>
  <x:c r="G391" i="9"/>
  <x:c r="G393" i="9"/>
  <x:c r="G395" i="9"/>
  <x:c r="G396" i="9"/>
  <x:c r="G397" i="9"/>
  <x:c r="G398" i="9"/>
  <x:c r="G399" i="9"/>
  <x:c r="G400" i="9"/>
  <x:c r="G401" i="9"/>
  <x:c r="G402" i="9"/>
  <x:c r="G403" i="9"/>
  <x:c r="G404" i="9"/>
  <x:c r="G405" i="9"/>
  <x:c r="G406" i="9"/>
  <x:c r="G407" i="9"/>
  <x:c r="G409" i="9"/>
  <x:c r="G411" i="9"/>
  <x:c r="G412" i="9"/>
  <x:c r="G413" i="9"/>
  <x:c r="G414" i="9"/>
  <x:c r="G415" i="9"/>
  <x:c r="G416" i="9"/>
  <x:c r="G417" i="9"/>
  <x:c r="G418" i="9"/>
  <x:c r="G419" i="9"/>
  <x:c r="G420" i="9"/>
  <x:c r="G422" i="9"/>
  <x:c r="G424" i="9"/>
  <x:c r="G425" i="9"/>
  <x:c r="G426" i="9"/>
  <x:c r="G427" i="9"/>
  <x:c r="G428" i="9"/>
  <x:c r="G429" i="9"/>
  <x:c r="G431" i="9"/>
  <x:c r="G433" i="9"/>
  <x:c r="G434" i="9"/>
  <x:c r="G435" i="9"/>
  <x:c r="G436" i="9"/>
  <x:c r="G437" i="9"/>
  <x:c r="G438" i="9"/>
  <x:c r="G439" i="9"/>
  <x:c r="G440" i="9"/>
  <x:c r="G441" i="9"/>
  <x:c r="G442" i="9"/>
  <x:c r="G444" i="9"/>
  <x:c r="G446" i="9"/>
  <x:c r="G447" i="9"/>
  <x:c r="G448" i="9"/>
  <x:c r="G449" i="9"/>
  <x:c r="G450" i="9"/>
  <x:c r="G451" i="9"/>
  <x:c r="G452" i="9"/>
  <x:c r="G453" i="9"/>
  <x:c r="G454" i="9"/>
  <x:c r="G455" i="9"/>
  <x:c r="G456" i="9"/>
  <x:c r="G457" i="9"/>
  <x:c r="G458" i="9"/>
  <x:c r="G459" i="9"/>
  <x:c r="G461" i="9"/>
  <x:c r="G462" i="9"/>
  <x:c r="G463" i="9"/>
  <x:c r="G464" i="9"/>
  <x:c r="G465" i="9"/>
  <x:c r="G466" i="9"/>
  <x:c r="G467" i="9"/>
  <x:c r="G468" i="9"/>
  <x:c r="G469" i="9"/>
  <x:c r="G471" i="9"/>
  <x:c r="G472" i="9"/>
  <x:c r="G473" i="9"/>
  <x:c r="G474" i="9"/>
  <x:c r="G475" i="9"/>
  <x:c r="G476" i="9"/>
  <x:c r="G477" i="9"/>
  <x:c r="G478" i="9"/>
  <x:c r="G479" i="9"/>
  <x:c r="G481" i="9"/>
  <x:c r="G483" i="9"/>
  <x:c r="G484" i="9"/>
  <x:c r="G485" i="9"/>
  <x:c r="G486" i="9"/>
  <x:c r="G487" i="9"/>
  <x:c r="G488" i="9"/>
  <x:c r="G489" i="9"/>
  <x:c r="G491" i="9"/>
  <x:c r="G493" i="9"/>
  <x:c r="G494" i="9"/>
  <x:c r="G495" i="9"/>
  <x:c r="G496" i="9"/>
  <x:c r="G497" i="9"/>
  <x:c r="G498" i="9"/>
  <x:c r="G499" i="9"/>
  <x:c r="G501" i="9"/>
  <x:c r="G502" i="9"/>
  <x:c r="G503" i="9"/>
  <x:c r="G504" i="9"/>
  <x:c r="G505" i="9"/>
  <x:c r="G506" i="9"/>
  <x:c r="G507" i="9"/>
  <x:c r="G508" i="9"/>
  <x:c r="G509" i="9"/>
  <x:c r="G511" i="9"/>
  <x:c r="G513" i="9"/>
  <x:c r="G514" i="9"/>
  <x:c r="G515" i="9"/>
  <x:c r="G516" i="9"/>
  <x:c r="G517" i="9"/>
  <x:c r="G518" i="9"/>
  <x:c r="G520" i="9"/>
  <x:c r="G522" i="9"/>
  <x:c r="G523" i="9"/>
  <x:c r="G524" i="9"/>
  <x:c r="G525" i="9"/>
  <x:c r="G526" i="9"/>
  <x:c r="G527" i="9"/>
  <x:c r="G529" i="9"/>
  <x:c r="G530" i="9"/>
  <x:c r="G532" i="9"/>
  <x:c r="G533" i="9"/>
  <x:c r="G535" i="9"/>
  <x:c r="G537" i="9"/>
  <x:c r="G538" i="9"/>
  <x:c r="G539" i="9"/>
  <x:c r="G540" i="9"/>
  <x:c r="G541" i="9"/>
  <x:c r="G542" i="9"/>
  <x:c r="G543" i="9"/>
  <x:c r="G544" i="9"/>
  <x:c r="G545" i="9"/>
  <x:c r="G546" i="9"/>
  <x:c r="G548" i="9"/>
  <x:c r="G550" i="9"/>
  <x:c r="G551" i="9"/>
  <x:c r="G552" i="9"/>
  <x:c r="G553" i="9"/>
  <x:c r="G554" i="9"/>
  <x:c r="G555" i="9"/>
  <x:c r="G556" i="9"/>
  <x:c r="G557" i="9"/>
  <x:c r="G558" i="9"/>
  <x:c r="G559" i="9"/>
  <x:c r="G561" i="9"/>
  <x:c r="G562" i="9"/>
  <x:c r="G567" i="9"/>
  <x:c r="G569" i="9"/>
  <x:c r="G571" i="9"/>
  <x:c r="G574" i="9"/>
  <x:c r="G575" i="9"/>
  <x:c r="G576" i="9"/>
  <x:c r="G578" i="9"/>
  <x:c r="G581" i="9"/>
  <x:c r="G582" i="9"/>
  <x:c r="G583" i="9"/>
  <x:c r="G585" i="9"/>
  <x:c r="G588" i="9"/>
  <x:c r="G589" i="9"/>
  <x:c r="G590" i="9"/>
  <x:c r="G592" i="9"/>
  <x:c r="G595" i="9"/>
  <x:c r="G596" i="9"/>
  <x:c r="G597" i="9"/>
  <x:c r="G599" i="9"/>
  <x:c r="G602" i="9"/>
  <x:c r="G603" i="9"/>
  <x:c r="G604" i="9"/>
  <x:c r="G606" i="9"/>
  <x:c r="G608" i="9"/>
  <x:c r="G610" i="9"/>
  <x:c r="G613" i="9"/>
  <x:c r="G614" i="9"/>
  <x:c r="G616" i="9"/>
  <x:c r="G619" i="9"/>
  <x:c r="G620" i="9"/>
  <x:c r="G621" i="9"/>
  <x:c r="G622" i="9"/>
  <x:c r="G623" i="9"/>
  <x:c r="G624" i="9"/>
  <x:c r="G626" i="9"/>
  <x:c r="G629" i="9"/>
  <x:c r="G630" i="9"/>
  <x:c r="G631" i="9"/>
  <x:c r="G632" i="9"/>
  <x:c r="G634" i="9"/>
  <x:c r="G637" i="9"/>
  <x:c r="G639" i="9"/>
  <x:c r="G642" i="9"/>
  <x:c r="G643" i="9"/>
  <x:c r="G644" i="9"/>
  <x:c r="G645" i="9"/>
  <x:c r="G647" i="9"/>
  <x:c r="G650" i="9"/>
  <x:c r="G651" i="9"/>
  <x:c r="G652" i="9"/>
  <x:c r="G654" i="9"/>
  <x:c r="G657" i="9"/>
  <x:c r="G658" i="9"/>
  <x:c r="G660" i="9"/>
  <x:c r="G662" i="9"/>
  <x:c r="G664" i="9"/>
  <x:c r="G666" i="9"/>
  <x:c r="G668" i="9"/>
  <x:c r="G670" i="9"/>
  <x:c r="G672" i="9"/>
  <x:c r="G675" i="9"/>
  <x:c r="G676" i="9"/>
  <x:c r="G678" i="9"/>
  <x:c r="G680" i="9"/>
  <x:c r="G682" i="9"/>
  <x:c r="G684" i="9"/>
  <x:c r="G689" i="9"/>
  <x:c r="G691" i="9"/>
  <x:c r="G693" i="9"/>
  <x:c r="G695" i="9"/>
  <x:c r="G697" i="9"/>
  <x:c r="G699" i="9"/>
  <x:c r="G701" i="9"/>
  <x:c r="G703" i="9"/>
  <x:c r="G705" i="9"/>
  <x:c r="G707" i="9"/>
  <x:c r="G709" i="9"/>
  <x:c r="G711" i="9"/>
  <x:c r="G713" i="9"/>
  <x:c r="G715" i="9"/>
  <x:c r="G716" i="9"/>
  <x:c r="G717" i="9"/>
  <x:c r="G718" i="9"/>
  <x:c r="G720" i="9"/>
  <x:c r="G722" i="9"/>
  <x:c r="G724" i="9"/>
  <x:c r="G727" i="9"/>
  <x:c r="G728" i="9"/>
  <x:c r="G729" i="9"/>
  <x:c r="G731" i="9"/>
  <x:c r="G733" i="9"/>
  <x:c r="G735" i="9"/>
  <x:c r="G737" i="9"/>
  <x:c r="G742" i="9"/>
  <x:c r="G745" i="9"/>
  <x:c r="G746" i="9"/>
  <x:c r="G747" i="9"/>
  <x:c r="G748" i="9"/>
  <x:c r="G749" i="9"/>
  <x:c r="G751" i="9"/>
  <x:c r="G754" i="9"/>
  <x:c r="G755" i="9"/>
  <x:c r="G756" i="9"/>
  <x:c r="G757" i="9"/>
  <x:c r="G758" i="9"/>
  <x:c r="G760" i="9"/>
  <x:c r="G763" i="9"/>
  <x:c r="G764" i="9"/>
  <x:c r="G765" i="9"/>
  <x:c r="G766" i="9"/>
  <x:c r="G767" i="9"/>
  <x:c r="G769" i="9"/>
  <x:c r="G771" i="9"/>
  <x:c r="G772" i="9"/>
  <x:c r="G774" i="9"/>
  <x:c r="G777" i="9"/>
  <x:c r="G778" i="9"/>
  <x:c r="G779" i="9"/>
  <x:c r="G780" i="9"/>
  <x:c r="G781" i="9"/>
  <x:c r="G783" i="9"/>
  <x:c r="G786" i="9"/>
  <x:c r="G787" i="9"/>
  <x:c r="G788" i="9"/>
  <x:c r="G790" i="9"/>
  <x:c r="G793" i="9"/>
  <x:c r="G795" i="9"/>
  <x:c r="G797" i="9"/>
  <x:c r="G798" i="9"/>
  <x:c r="G799" i="9"/>
  <x:c r="G800" i="9"/>
  <x:c r="G801" i="9"/>
  <x:c r="G802" i="9"/>
  <x:c r="G804" i="9"/>
  <x:c r="G806" i="9"/>
  <x:c r="G807" i="9"/>
  <x:c r="G809" i="9"/>
  <x:c r="G811" i="9"/>
  <x:c r="G812" i="9"/>
  <x:c r="G813" i="9"/>
  <x:c r="G815" i="9"/>
  <x:c r="G817" i="9"/>
  <x:c r="G818" i="9"/>
  <x:c r="G820" i="9"/>
  <x:c r="G822" i="9"/>
  <x:c r="G823" i="9"/>
  <x:c r="G825" i="9"/>
  <x:c r="G827" i="9"/>
  <x:c r="G828" i="9"/>
  <x:c r="G829" i="9"/>
  <x:c r="G831" i="9"/>
  <x:c r="G833" i="9"/>
  <x:c r="G834" i="9"/>
  <x:c r="G835" i="9"/>
  <x:c r="G837" i="9"/>
  <x:c r="G839" i="9"/>
  <x:c r="G841" i="9"/>
  <x:c r="G844" i="9"/>
  <x:c r="G845" i="9"/>
  <x:c r="G846" i="9"/>
  <x:c r="G847" i="9"/>
  <x:c r="G848" i="9"/>
  <x:c r="G850" i="9"/>
  <x:c r="G853" i="9"/>
  <x:c r="G854" i="9"/>
  <x:c r="G855" i="9"/>
  <x:c r="G856" i="9"/>
  <x:c r="G857" i="9"/>
  <x:c r="G862" i="9"/>
  <x:c r="G863" i="9"/>
  <x:c r="G865" i="9"/>
  <x:c r="G866" i="9"/>
  <x:c r="G868" i="9"/>
  <x:c r="G869" i="9"/>
  <x:c r="G871" i="9"/>
  <x:c r="G872" i="9"/>
  <x:c r="G874" i="9"/>
  <x:c r="G875" i="9"/>
  <x:c r="G877" i="9"/>
  <x:c r="G878" i="9"/>
  <x:c r="G883" i="9"/>
  <x:c r="G886" i="9"/>
  <x:c r="G888" i="9"/>
  <x:c r="G891" i="9"/>
  <x:c r="G892" i="9"/>
  <x:c r="G893" i="9"/>
  <x:c r="G894" i="9"/>
  <x:c r="G895" i="9"/>
  <x:c r="G896" i="9"/>
  <x:c r="G897" i="9"/>
  <x:c r="G899" i="9"/>
  <x:c r="G902" i="9"/>
  <x:c r="G903" i="9"/>
  <x:c r="G905" i="9"/>
  <x:c r="G908" i="9"/>
  <x:c r="G909" i="9"/>
  <x:c r="G911" i="9"/>
  <x:c r="G913" i="9"/>
  <x:c r="G918" i="9"/>
  <x:c r="G920" i="9"/>
  <x:c r="G922" i="9"/>
  <x:c r="G923" i="9"/>
  <x:c r="G924" i="9"/>
  <x:c r="G925" i="9"/>
  <x:c r="G926" i="9"/>
  <x:c r="G928" i="9"/>
  <x:c r="G930" i="9"/>
  <x:c r="G931" i="9"/>
  <x:c r="G933" i="9"/>
  <x:c r="G934" i="9"/>
  <x:c r="G935" i="9"/>
  <x:c r="G936" i="9"/>
  <x:c r="G938" i="9"/>
  <x:c r="G939" i="9"/>
  <x:c r="G940" i="9"/>
  <x:c r="G941" i="9"/>
  <x:c r="G946" i="9"/>
  <x:c r="G948" i="9"/>
  <x:c r="G949" i="9"/>
  <x:c r="G950" i="9"/>
  <x:c r="G951" i="9"/>
  <x:c r="G953" i="9"/>
  <x:c r="G955" i="9"/>
  <x:c r="G956" i="9"/>
  <x:c r="G957" i="9"/>
  <x:c r="G958" i="9"/>
  <x:c r="G960" i="9"/>
  <x:c r="G962" i="9"/>
  <x:c r="G963" i="9"/>
  <x:c r="G964" i="9"/>
  <x:c r="G965" i="9"/>
  <x:c r="G966" i="9"/>
  <x:c r="G967" i="9"/>
  <x:c r="G969" i="9"/>
  <x:c r="G972" i="9"/>
  <x:c r="G973" i="9"/>
  <x:c r="G974" i="9"/>
  <x:c r="G975" i="9"/>
  <x:c r="G976" i="9"/>
  <x:c r="G977" i="9"/>
  <x:c r="G979" i="9"/>
  <x:c r="G981" i="9"/>
  <x:c r="G983" i="9"/>
  <x:c r="G985" i="9"/>
  <x:c r="G987" i="9"/>
  <x:c r="G989" i="9"/>
  <x:c r="G991" i="9"/>
  <x:c r="G993" i="9"/>
  <x:c r="G995" i="9"/>
  <x:c r="G997" i="9"/>
  <x:c r="G999" i="9"/>
  <x:c r="G1002" i="9"/>
  <x:c r="G1003" i="9"/>
  <x:c r="G1004" i="9"/>
  <x:c r="G1009" i="9"/>
  <x:c r="G1011" i="9"/>
  <x:c r="G1012" i="9"/>
  <x:c r="G1013" i="9"/>
  <x:c r="G1014" i="9"/>
  <x:c r="G1016" i="9"/>
  <x:c r="G1018" i="9"/>
  <x:c r="G1019" i="9"/>
  <x:c r="G1020" i="9"/>
  <x:c r="G1021" i="9"/>
  <x:c r="G1023" i="9"/>
  <x:c r="G1025" i="9"/>
  <x:c r="G1026" i="9"/>
  <x:c r="G1027" i="9"/>
  <x:c r="G1028" i="9"/>
  <x:c r="G1030" i="9"/>
  <x:c r="G1032" i="9"/>
  <x:c r="G1033" i="9"/>
  <x:c r="G1034" i="9"/>
  <x:c r="G1035" i="9"/>
  <x:c r="G1037" i="9"/>
  <x:c r="G1039" i="9"/>
  <x:c r="G1040" i="9"/>
  <x:c r="G1041" i="9"/>
  <x:c r="G1042" i="9"/>
</x:calcChain>
</file>

<file path=xl/sharedStrings.xml><?xml version="1.0" encoding="utf-8"?>
<x:sst xmlns:x="http://schemas.openxmlformats.org/spreadsheetml/2006/main" count="1669" uniqueCount="1669">
  <x:si>
    <x:t>Memòria valorada de reurbanització del sector de Sant Pancraç_Fase 1</x:t>
  </x:si>
  <x:si>
    <x:t>PRESSUPOST</x:t>
  </x:si>
  <x:si>
    <x:t>Preu</x:t>
  </x:si>
  <x:si>
    <x:t>Amidament</x:t>
  </x:si>
  <x:si>
    <x:t>Import</x:t>
  </x:si>
  <x:si>
    <x:t>Obra</x:t>
  </x:si>
  <x:si>
    <x:t>01</x:t>
  </x:si>
  <x:si>
    <x:t>PressupostSJD_SP_02_F1</x:t>
  </x:si>
  <x:si>
    <x:t>Capítol</x:t>
  </x:si>
  <x:si>
    <x:t>Enderrocs</x:t>
  </x:si>
  <x:si>
    <x:t>01.01</x:t>
  </x:si>
  <x:si>
    <x:t>PRD1-HBAQ</x:t>
  </x:si>
  <x:si>
    <x:t>u</x:t>
  </x:si>
  <x:si>
    <x:t>Protecció individual de tronc d'arbre de perímetre aproximat entre 95 i 125 cm, amb estructura de fustes lligades entre si amb filferro, de 2 m d'alçària mínima, col·locades sobre material amb funció d'enconxat, amb el desmuntatge inclòs</x:t>
  </x:si>
  <x:si>
    <x:t>P214E-MBWW</x:t>
  </x:si>
  <x:si>
    <x:t>m</x:t>
  </x:si>
  <x:si>
    <x:t>Desmuntatge de barana metàl·lica, amb mitjans manuals i càrrega de runa sobre camió o contenidor</x:t>
  </x:si>
  <x:si>
    <x:t>P21DE-HBJ5</x:t>
  </x:si>
  <x:si>
    <x:t>Desmuntatge per a substitució d'armari metàl·lic de peu d'instal·lació d'enllumenat, prèvia desconnexió i descàrrega elèctrica, amb mitjans manuals i càrrega manual de runa sobre camió o contenidor, inclús dau de formigó de suport.</x:t>
  </x:si>
  <x:si>
    <x:t>P21DD-HBKC</x:t>
  </x:si>
  <x:si>
    <x:t>Desmuntatge de llumenera, columna exterior, accessoris i elements de subjecció, de fins a 4 m d'alçària, com a màxim, enderroc de fonament de formigó a mà i amb compressor, aplec per a posterior aprofitament i càrrega manual de runa sobre camió o contenidor</x:t>
  </x:si>
  <x:si>
    <x:t>P21GL-HIRP</x:t>
  </x:si>
  <x:si>
    <x:t>Retirada de cables d'enllumenat aèri públic situats a façana, amb mitjans manuals</x:t>
  </x:si>
  <x:si>
    <x:t>P21DD-HBKA</x:t>
  </x:si>
  <x:si>
    <x:t>Desmuntatge de braç mural amb els accessoris i elements de subjecció, amb mitjans manuals, aplec de materials per a la seva reutilització i càrrega de runa sobre camió o contenidor</x:t>
  </x:si>
  <x:si>
    <x:t>P21Q2-8GXR</x:t>
  </x:si>
  <x:si>
    <x:t>Retirada de banc de fusta convencional de fins a 2,5 m de llargària amb aplec per reutilització posterior, enderroc de daus de formigó, i càrrega manual i mecànica de l'equipament i la runa sobre camió o contenidor</x:t>
  </x:si>
  <x:si>
    <x:t>P21Q2-8GXP</x:t>
  </x:si>
  <x:si>
    <x:t>Retirada de paperera ancorada al terra i aplec per a reutilització posterior, enderroc de daus de formigó, i càrrega manual i mecànica de la runa sobre camió o contenidor</x:t>
  </x:si>
  <x:si>
    <x:t>P21Q2-8GXU</x:t>
  </x:si>
  <x:si>
    <x:t>Retirada i aplec de pilona fosa per a reutilització posterior, enderroc de daus de formigó, i càrrega manual i mecànica de l'equipament i la runa sobre camió o contenidor</x:t>
  </x:si>
  <x:si>
    <x:t>P21Q2-M001</x:t>
  </x:si>
  <x:si>
    <x:t>Retirada de jardinera de fosa amb aplec per reutilització posterior, amb càrrega manual de terres i restes vegetals sobre camió o contenidor</x:t>
  </x:si>
  <x:si>
    <x:t>P21B0-HBQX</x:t>
  </x:si>
  <x:si>
    <x:t>Arrencada de pal per a senyal amb mitjans manuals i càrrega manual de runa sobre camió o contenidor</x:t>
  </x:si>
  <x:si>
    <x:t>P21B0-HBQZ</x:t>
  </x:si>
  <x:si>
    <x:t>Desmuntatge per a recol·locació de placa de senyalització vertical muntada sobre suport de peu o sobre paraments verticals, superfície fins a 0,5 m2, a una alçària de 3 m com a màxim amb mitjans manuals i aplec per a posterior aprofitament</x:t>
  </x:si>
  <x:si>
    <x:t>P21G5-54CN</x:t>
  </x:si>
  <x:si>
    <x:t>Demolició d'embornal de 70x30x85 cm, de parets de 15 cm de maó, amb mitjans mecànics i càrrega sobre camió</x:t>
  </x:si>
  <x:si>
    <x:t>P21Q2-M002</x:t>
  </x:si>
  <x:si>
    <x:t>Retirada de semàfor amb aplec per reutilització posterior en l'àmbit de l'obra, amb càrrega manual de terres i restes vegetals sobre camió o contenidor</x:t>
  </x:si>
  <x:si>
    <x:t>P2149-HYQS</x:t>
  </x:si>
  <x:si>
    <x:t>Demolició d'escocell col·locat sobre formigó amb compressor i càrrega manual sobre camió o contenidor, en entorn urbà sense dificultat de mobilitat, en voreres &gt; 5 m d'amplària o calçada/plataforma única &gt; 12 m d'amplària, sense afectació per serveis o elements de mobiliari urbà, en actuacions de més de 5 1 u</x:t>
  </x:si>
  <x:si>
    <x:t>P2148-49L5</x:t>
  </x:si>
  <x:si>
    <x:t>Demolició de vorada, inclòs la base, col·locada sobre formigó, amb compressor i càrrega manual i mecànica de runa sobre camió o contenidor</x:t>
  </x:si>
  <x:si>
    <x:t>P214Y-I7CX</x:t>
  </x:si>
  <x:si>
    <x:t>m2</x:t>
  </x:si>
  <x:si>
    <x:t>Demolició de gual de vianants i vehicles de pedra granítica sobre formigó, de 10 a 15 cm de gruix i &lt;= 1,2 m d'amplària amb compressor i càrrega manual de runa sobre camió o contenidor, en entorn urbà sense dificultat de mobilitat, en voreres &gt; 5 m d'amplària o calçada/plataforma única &gt; 12 m d'amplària, sense afectació per serveis o elements de mobiliari urbà, en actuacions d'1 a 10 1 m2</x:t>
  </x:si>
  <x:si>
    <x:t>P2143-HYQW</x:t>
  </x:si>
  <x:si>
    <x:t>Arrencada de paviment de panot, amb compressor i càrrega manual i mecànica de runa sobre camió o contenidor</x:t>
  </x:si>
  <x:si>
    <x:t>P2143-4RQQ</x:t>
  </x:si>
  <x:si>
    <x:t>Arrencada de paviment de pedra artificial, amb mitjans manuals i càrrega manual de runa sobre camió o contenidor</x:t>
  </x:si>
  <x:si>
    <x:t>P214W-FEMQ</x:t>
  </x:si>
  <x:si>
    <x:t>Tall en paviment de mescla bituminosa de 15 cm de fondària com a mínim amb màquina tallajunts amb disc de diamant per a paviment, per a delimitar la zona a demolir</x:t>
  </x:si>
  <x:si>
    <x:t>P214U-HBQK</x:t>
  </x:si>
  <x:si>
    <x:t>Fresatge mecànic de paviments de mescles bituminoses per cada cm de gruix, amb un gruix de 0 a 6 cm i en encaixos aillats, amb fresadora per a paviment amb càrrega automàtica i talls i entregues a tapes i reixes amb compressor, càrrega de runa sobre camió i escombrat i neteja de la superfície fresada</x:t>
  </x:si>
  <x:si>
    <x:t>P2143-4RR1</x:t>
  </x:si>
  <x:si>
    <x:t>Arrencada de paviment asfàltic, amb compressor i càrrega manual i mecànica de runa sobre camió o contenidor</x:t>
  </x:si>
  <x:si>
    <x:t>P2146-DJ5J</x:t>
  </x:si>
  <x:si>
    <x:t>Demolició de base de formigó de fins a 20 cm de gruix, d'amplària més de 2 m amb retroexcavadora amb martell trencador i càrrega sobre camió amb mitjans mecànics</x:t>
  </x:si>
  <x:si>
    <x:t>TOTAL</x:t>
  </x:si>
  <x:si>
    <x:t>02</x:t>
  </x:si>
  <x:si>
    <x:t>Ferms i paviments</x:t>
  </x:si>
  <x:si>
    <x:t>01.02</x:t>
  </x:si>
  <x:si>
    <x:t>P2214-I3EQ</x:t>
  </x:si>
  <x:si>
    <x:t>m3</x:t>
  </x:si>
  <x:si>
    <x:t>Excavació per a caixa de paviment en terreny compacte (SPT 20-50), realitzada amb pala excavadora i càrrega directa sobre camió, en Entorn urbà amb dificultat de mobilitat, en voreres &lt;= 3 m d'amplària o calçada/plataforma única &lt;= 7 m d'amplària, amb afectació per serveis o elements de mobiliari urbà, en Actuacions de 0.2 a 2 1 m3</x:t>
  </x:si>
  <x:si>
    <x:t>P2241-52SN</x:t>
  </x:si>
  <x:si>
    <x:t>Repàs i piconatge de caixa de paviment, amb compactació del 95% PM</x:t>
  </x:si>
  <x:si>
    <x:t>P92A-11P0K</x:t>
  </x:si>
  <x:si>
    <x:t>Subbase amb 75% de Tot-u artificial procedent de granulats reciclats d'escòries siderurgiques negres i un 25% de Tot-u artificial, amb estesa i piconatge del material al 98% del PM</x:t>
  </x:si>
  <x:si>
    <x:t>P931-IZP4</x:t>
  </x:si>
  <x:si>
    <x:t>Base de 15 cm de gruix de Formigó en massa, amb 20% de granulats de material reciclat de formigons, HRM - 20 / B / 20 / X0 amb una quantitat de ciment de 200 kg/m3 i relació aigua ciment =&lt; 0.6, abocat des de camió amb estesa i vibratge manual, amb acabat reglejat, incloent els encofrats laterals i els dels junts de dilatació</x:t>
  </x:si>
  <x:si>
    <x:t>P931-M001</x:t>
  </x:si>
  <x:si>
    <x:t>Modificació de base existent de formigó en massa per adaptació a nova pavimentació, mitjançant repicat de fins a 5cm de gruix amb mitjans mecànics i càrrega de runa sobre camió o contenidor.</x:t>
  </x:si>
  <x:si>
    <x:t>P931-M002</x:t>
  </x:si>
  <x:si>
    <x:t>Modificació de base existent de formigó en massa per adaptació a nova pavimentació, mitjançant suplementació de fins a 5cm de guix mitjançant formigons  HRM - 20 / B / 20 / X0 amb una quantitat de ciment de 200 kg/m3 i relació aigua ciment =&lt; 0.6, abocat des de camió amb estesa i vibratge manual, amb acabat reglejat, incloent els encofrats laterals i els dels junts de dilatació</x:t>
  </x:si>
  <x:si>
    <x:t>P965-OYNV</x:t>
  </x:si>
  <x:si>
    <x:t>VOR-1_Vorada de Pedra granítica, recta, escairada, serrada mecànicament i flamejada, per a vorada, de 20x25 cm, col·locada sobre base de formigó no estructural de 20 a 25 cm d'alçària i rejuntada amb morter</x:t>
  </x:si>
  <x:si>
    <x:t>P976-11ZTY</x:t>
  </x:si>
  <x:si>
    <x:t>Rigola de 30 cm d'amplària de peça monocapa de formigó color blanc, de 30x30x8 cm, per a rigoles, col·locades amb morter sobre base de formigó d'ús no estructural i rejuntades amb beurada de ciment</x:t>
  </x:si>
  <x:si>
    <x:t>P9C7-M004</x:t>
  </x:si>
  <x:si>
    <x:t>VOR-3_Rigola de peces de terratzo amb relleu de gra petit, bicapa, de 30x20 cm,de 4cm de gruix, model Stonegranit de la casa Canigó o equivalent, color gris Zurich, col·locat a sardinell a truc de maceta amb morter de ciment 1:6, per a ús exterio.</x:t>
  </x:si>
  <x:si>
    <x:t>P966-H97L</x:t>
  </x:si>
  <x:si>
    <x:t>VOR-4_Vorada recta d'acer galvanitzat, de 10 mm de gruix i 200 mm d'alçària, amb els elements metàl·lics d'ancoratge soldats a la xapa, col·locada sobre base de Formigó d'ús no estructural HNE-15/P/40 de resistència a compressió 15 N/mm2, consistència plàstica i grandària màxima del granulat 40 mm</x:t>
  </x:si>
  <x:si>
    <x:t>P9HC-HOSA</x:t>
  </x:si>
  <x:si>
    <x:t>Desplaçament, muntatge i desmuntatge a obra d'equip d'estesa i fresat de mescla bituminosa en calent</x:t>
  </x:si>
  <x:si>
    <x:t>P9HA-607Q</x:t>
  </x:si>
  <x:si>
    <x:t>Reposició de paviment de mescla bituminosa contínua en calent tipus AC 22 surf BC 35/50 D, amb betum millorat amb cautxú, de granulometria densa per a capa de trànsit i granulat granític, de 10 cm de gruix, estesa i compactada manualment</x:t>
  </x:si>
  <x:si>
    <x:t>P9L1-E97R</x:t>
  </x:si>
  <x:si>
    <x:t>PAV-1_Reg d'adherència amb emulsió bituminosa catiònica modificada amb polímers tipus C60BP3/BP2 ADH, amb dotació 1 kg/m2</x:t>
  </x:si>
  <x:si>
    <x:t>P9H5-JZG2</x:t>
  </x:si>
  <x:si>
    <x:t>t</x:t>
  </x:si>
  <x:si>
    <x:t>Paviment de Mescla bituminosa contínua en calent tipus AC 11 surf B 50/70 D, amb betum asfàltic de penetració, de granulometria densa per a capa de trànsit, plàstic reciclat MR8 i granulat granític, estesa i compactada</x:t>
  </x:si>
  <x:si>
    <x:t>P9F3-M001</x:t>
  </x:si>
  <x:si>
    <x:t>PAV-2a_Paviment de Llosa de formigó bicapa model Vulcano de Breinco o equivalent per a paviments de 60x40 cm i 8 cm de gruix, de forma rectangular, textura pètria, preu alt, fabricada amb granulats reciclats, col·locada sobre base de sorra i de morter 1:6 de 5 N/mm2, i reblert de junts amb morter, en Entorn urbà sense dificultat de mobilitat, en voreres &gt; 5 m d'amplària o calçada/plataforma única &gt; 12 m d'amplària, amb afectació per serveis o elements de mobiliari urbà, en Actuacions de més de 10 1 m2. Lloses colors marfil, desert i mediterrani formant mosaic en conjunt amb la resta de pavimentació del passeig.</x:t>
  </x:si>
  <x:si>
    <x:t>P9F3-M002</x:t>
  </x:si>
  <x:si>
    <x:t>PAV-2b_Paviment de Llosa de formigó bicapa model Vulcano de Breinco o equivalent per a paviments de 60x40 cm i 5 cm de gruix, de forma rectangular, textura pètria, preu alt, fabricada amb granulats reciclats, col·locada sobre base de sorra i de morter 1:6 de 5 N/mm2, i reblert de junts amb morter, en Entorn urbà sense dificultat de mobilitat, en voreres &gt; 5 m d'amplària o calçada/plataforma única &gt; 12 m d'amplària, amb afectació per serveis o elements de mobiliari urbà, en Actuacions de més de 10 1 m2. Lloses colors marfil, desert i mediterrani formant mosaic en conjunt amb la resta de pavimentació del passeig.</x:t>
  </x:si>
  <x:si>
    <x:t>P9C7-M003</x:t>
  </x:si>
  <x:si>
    <x:t>PAV-3_Paviment de terratzo amb relleu de gra petit, bicapa, de 30x20 cm,de 5 cm de gruix, model Stonegranit de la casa Canigó o equivalent, color gris Zurich i color tierra Athos, col·locat a truc de maceta amb morter de ciment 1:6, per a ús exterio, inclús part proporcional de peces especials de pavimetns tàctils de botons i estries segons especificacions de projecte.</x:t>
  </x:si>
  <x:si>
    <x:t>P9F3-M004</x:t>
  </x:si>
  <x:si>
    <x:t>PAV-4_Paviment de Llosa de formigó bicapa model igual a existent per a paviments de 60x40 cm i 5 cm de gruix, de forma rectangular, textura pètria, preu alt, fabricada amb granulats reciclats, col·locada sobre base de sorra i de morter 1:6 de 5 N/mm2, i reblert de junts amb morter, en Entorn urbà sense dificultat de mobilitat, en voreres &gt; 5 m d'amplària o calçada/plataforma única &gt; 12 m d'amplària, amb afectació per serveis o elements de mobiliari urbà, en Actuacions de més de 10 1 m2. Lloses colors igual a existent per a reposició de paviment en zona de contacte amb la nova pavimentació</x:t>
  </x:si>
  <x:si>
    <x:t>P982-B35S</x:t>
  </x:si>
  <x:si>
    <x:t>Rampa per a gual de vehícles-20 amb peça de pedra natural de forma recta, de 20x80x25 cm, de pedra granítica, serrada mecànicament i flamejada, col·locada amb morter sobre base de formigó no estructural HNE-20/P/10</x:t>
  </x:si>
  <x:si>
    <x:t>P980-FEL7</x:t>
  </x:si>
  <x:si>
    <x:t>Capçal de gual de pedra granítica serrada mecànicament i flamejada, de 80x40 cm, amb la cantonada en forma rectangular d'1 peça, col·locada amb morter sobre base de formigó no estructural</x:t>
  </x:si>
  <x:si>
    <x:t>P982-V04Z</x:t>
  </x:si>
  <x:si>
    <x:t>Rampa per a gual de vehícles-60 amb peça de pedra natural de forma recta, de 62x60x30 cm, de pedra granítica, serrada mecànicament i flamejada, col·locada amb morter sobre base de formigó no estructural HNE-20/P/10</x:t>
  </x:si>
  <x:si>
    <x:t>P980-V053</x:t>
  </x:si>
  <x:si>
    <x:t>Capçal de gual de pedra granítica serrada mecànicament i flamejada, de 20x60 cm, amb la cantonada en forma bisellada d'1 peça, col·locada amb morter sobre base de formigó no estructural</x:t>
  </x:si>
  <x:si>
    <x:t>P992-M001</x:t>
  </x:si>
  <x:si>
    <x:t>Encintat perimetral d'escocell amb peça de vorada recta d'acerpassivat, sorrejat i amb aplicció d'antigraffit a taller, de 8 mm de gruix i 200 mm d'alçària, amb els elements metàl·lics d'ancoratge soldats a la xapa, col·locat sobre base de formigó d'ús no estructural HNE-15/P/40</x:t>
  </x:si>
  <x:si>
    <x:t>P992-M002</x:t>
  </x:si>
  <x:si>
    <x:t>Encintat perimetral per formació de jardineral amb peça de vorada recta d'acerpassivat, sorrejat i amb aplicció d'antigraffit a taller, de 10 mm de gruix i 600 mm d'alçària, amb els elements metàl·lics d'ancoratge soldats a la xapa i riostres, col·locat sobre base de formigó d'ús no estructural HNE-15/P/40</x:t>
  </x:si>
  <x:si>
    <x:t>PG10-VM02</x:t>
  </x:si>
  <x:si>
    <x:t>Adaptació de pericó existent a noves cotes i especejament de la pavimentació</x:t>
  </x:si>
  <x:si>
    <x:t>PG10-VM03</x:t>
  </x:si>
  <x:si>
    <x:t>Adaptació de rampa existent d'accés a bloc d'habitatges a noves cotes de la pavimentació</x:t>
  </x:si>
  <x:si>
    <x:t>03</x:t>
  </x:si>
  <x:si>
    <x:t>Clavegueram</x:t>
  </x:si>
  <x:si>
    <x:t>01.03</x:t>
  </x:si>
  <x:si>
    <x:t>PDV1-HC4V</x:t>
  </x:si>
  <x:si>
    <x:t xml:space="preserve">Jornada per a inspecció prèvia de la xarxa de clavegueram, amb determinació de la fondaria dels pous existents, i inspecció interior de col·lectors existents mitjançant càmera de televisió de circuit tancat (CCTV) de qualsevol diàmetr, incloent:
- 
Neteja prèvia del col·lector si cal per garantir la visibilitat.
- Subministrament i transport d’equipament tècnic homologat.
- 
Personal tècnic especialitzat.
- 
Enregistrament digital de la inspecció.
- 
Elaboració d’informe tècnic detallat amb codificació de lesions segons norma UNE-EN 13508-2 o equivalent.
Inclusió de plànols i documentació gràfica.
- 
Gestió d’accessos als pous de registre i senyalització de seguretat.
- 
Treballs realitzats segons normativa tècnica vigent i condicions del Pla de Seguretat i Salut. </x:t>
  </x:si>
  <x:si>
    <x:t>P2143-4RQT</x:t>
  </x:si>
  <x:si>
    <x:t>Enderroc de solera de formigó lleugerament armat, de fins a 15 cm de gruix, amb compressor i càrrega manual de runa sobre camió o contenidor</x:t>
  </x:si>
  <x:si>
    <x:t>P221B-EL8H</x:t>
  </x:si>
  <x:si>
    <x:t>Excavació de rasa i pou de fins a 4 m de fondària, en terreny compacte (SPT 20-50), realitzada amb retroexcavadora de combustible i amb les terres deixades a la vora</x:t>
  </x:si>
  <x:si>
    <x:t>P221B-EL75</x:t>
  </x:si>
  <x:si>
    <x:t>Excavació de rasa i pou de fins a 2 m de fondària, en terreny compacte (SPT 20-50), realitzada amb retroexcavadora de combustible i amb les terres deixades a la vora</x:t>
  </x:si>
  <x:si>
    <x:t>P230-DAX8</x:t>
  </x:si>
  <x:si>
    <x:t>Apuntalament i estrebada de rases i pous, de més d'1 i fins a 2 m d'amplària, amb fusta, per a una protecció del 30%</x:t>
  </x:si>
  <x:si>
    <x:t>P230-DAX7</x:t>
  </x:si>
  <x:si>
    <x:t>Apuntalament i estrebada de rases i pous, fins a 1 m d'amplària, amb fusta, per a una protecció del 30%</x:t>
  </x:si>
  <x:si>
    <x:t>P2241-52ST</x:t>
  </x:si>
  <x:si>
    <x:t>Repàs i piconatge de sòl de rasa de més de 0,6 i menys d'1,5 m d'amplària, amb compactació del 95% PM</x:t>
  </x:si>
  <x:si>
    <x:t>P2241-52SS</x:t>
  </x:si>
  <x:si>
    <x:t>Repàs i piconatge de sòl de rasa d'amplària màxima 0,6 m, amb compactació del 95% PM</x:t>
  </x:si>
  <x:si>
    <x:t>P2255-DPGM</x:t>
  </x:si>
  <x:si>
    <x:t>Rebliment i piconatge de rasa d'amplària més de 0,6 i fins a 1,5 m, amb material seleccionat de la pròpia excavació, en tongades de gruix de fins a 25 cm, utilitzant picó vibrant de combustible, amb compactació del 95% PM</x:t>
  </x:si>
  <x:si>
    <x:t>P2255-DPGP</x:t>
  </x:si>
  <x:si>
    <x:t>Rebliment i piconatge de rasa d'amplària fins a 0,6 m, amb material seleccionat de la pròpia excavació, en tongades de gruix de fins a 25 cm, utilitzant picó vibrant de combustible, amb compactació del 95% PM</x:t>
  </x:si>
  <x:si>
    <x:t>P930-11AEO</x:t>
  </x:si>
  <x:si>
    <x:t>Base per a paviment de Formigó d'ús no estructural HNE-15/B/20 de resistència a compressió 15 N/mm2, consistència tova i grandària màxima del granulat 20 mm, abocat amb transport interior mecànic amb estesa i piconatge manual, acabat reglejat, amb dúmper de gasoil</x:t>
  </x:si>
  <x:si>
    <x:t>PDB1-LNGY</x:t>
  </x:si>
  <x:si>
    <x:t>Solera de Formigó en massa HM - 20 / B / 20 / X0 amb una quantitat de ciment de 200 kg/m3 i relació aigua ciment =&lt; 0.6 de 25 cm de gruix i de planta interior 1.8x1,8 m</x:t>
  </x:si>
  <x:si>
    <x:t>PDB3-E9EU</x:t>
  </x:si>
  <x:si>
    <x:t>Solera amb mitja canya de Formigó en massa HM - 20 / B / 20 / X0, de 15 cm de gruix mínim i de planta interior 1.2x1,2 m per a tub de diàmetre 50 cm</x:t>
  </x:si>
  <x:si>
    <x:t>PDB9-5C6X</x:t>
  </x:si>
  <x:si>
    <x:t>Paret per a pou quadrat de 100x100 cm, de 14 cm de gruix de maó calat, arrebossada i lliscada per dins i esquerdejat per fora amb morter de ciment 1:6</x:t>
  </x:si>
  <x:si>
    <x:t>PDBD-DODK</x:t>
  </x:si>
  <x:si>
    <x:t>Graó per a pou de registre amb acer galvanitzat, de 300x400x300 mm, amb rodó de D=25 mm, col·locat amb morter ciment 1:4</x:t>
  </x:si>
  <x:si>
    <x:t>PDBF-DFW4</x:t>
  </x:si>
  <x:si>
    <x:t>Bastiment quadrat de fosa dúctil per a pou de registre i tapa recolzada, pas lliure de 600 mm de diàmetre i classe D400 d'EJ o equivalent, model SOLO 7 SC 950 4L, amb escut de St. Joan Despí segons norma UNE-EN 124 col·locat amb morter. Bastiment i tapes tindran una resistència de càrrega a trencament superior a 40T i estaran recoberts amb pintura asfàltica provinent de fàbrica.</x:t>
  </x:si>
  <x:si>
    <x:t>PD785-Q12M</x:t>
  </x:si>
  <x:si>
    <x:t>Claveguera amb Tub de PVC-U de paret estructurada per a sanejament soterrat sense pressió, superfícies interna llisa i externa llisa de tipus A1 (construcció multicapa), diàmetre nominal DN 400, classe de rigidesa anular SN 4 (rigidesa anular &gt;= 4kN/m2), codi d'àrea d'aplicació U (ús en l'exterior de l'estructura dels edificis), fabricació segons norma UNE-EN 13476-2, de color taronja-marró RAL 8023, per a unió elàstica amb anella elastomèrica d'estanquitat, col·locat sobre llit de sorra de 15 cm de gruix i reblert de sorra fins a 30 cm per sobre del tub, inclosa la formació d'una solera de 15 cm de gruix de Formigó d'ús no estructural HNE-20/P/20 de resistència a compressió 20 N/mm2, consistència plàstica i grandària màxima del granulat 20 mm, amb picó vibrant de combustible</x:t>
  </x:si>
  <x:si>
    <x:t>PD86-E911</x:t>
  </x:si>
  <x:si>
    <x:t>Recobriment protector exterior per a clavegueres de tub de PVC de 40 cm, amb 15 cm de formigó HNE20/P/20</x:t>
  </x:si>
  <x:si>
    <x:t>PD31-LOUO</x:t>
  </x:si>
  <x:si>
    <x:t>Pericó sifònic, per a tapa registrable, de 70x30x60 cm de mides interiors, amb paret de 15 cm de gruix de maó calat de 290x140x100 mm, arrebossada i lliscada per dins amb morter 1:2:10, sobre solera de formigó en massa de 10 cm</x:t>
  </x:si>
  <x:si>
    <x:t>PD50-4817</x:t>
  </x:si>
  <x:si>
    <x:t>Bastiment i reixa de fosa dúctil, abatible i amb tanca, per a embornal, model GC075027A C250 AE - R&amp;M RECT MARCO C.P 700x220 H100 ART d'EJ o equivalent, segons norma UNE-EN 124, col·locat amb morter. Bastiment i reixa tindran una resistència de càrrega a trencament superior a 25T i estaran recoberts amb pintura asfàltica provinent de fàbrica.</x:t>
  </x:si>
  <x:si>
    <x:t>PD785-Q12L</x:t>
  </x:si>
  <x:si>
    <x:t>Claveguera amb Tub de PVC-U de paret estructurada per a sanejament soterrat sense pressió, superfícies interna llisa i externa llisa de tipus A1 (construcció multicapa), diàmetre nominal DN 315, classe de rigidesa anular SN 4 (rigidesa anular &gt;= 4kN/m2), codi d'àrea d'aplicació U (ús en l'exterior de l'estructura dels edificis), fabricació segons norma UNE-EN 13476-2, de color taronja-marró RAL 8023, per a unió elàstica amb anella elastomèrica d'estanquitat, col·locat sobre llit de sorra de 15 cm de gruix i reblert de sorra fins a 30 cm per sobre del tub, inclosa la formació d'una solera de 15 cm de gruix de Formigó d'ús no estructural HNE-20/P/20 de resistència a compressió 20 N/mm2, consistència plàstica i grandària màxima del granulat 20 mm, amb picó vibrant de combustible</x:t>
  </x:si>
  <x:si>
    <x:t>PD86-E913</x:t>
  </x:si>
  <x:si>
    <x:t>Recobriment protector exterior per a clavegueres de tub de formigó de 30 cm, amb 15 cm de formigó HNE20/P/20</x:t>
  </x:si>
  <x:si>
    <x:t>PD86-M001</x:t>
  </x:si>
  <x:si>
    <x:t>Connexió de tub d'escomesa d'embornal a la xarxa principal de clavegueram utilitzant corona per a l'execució, amb peça clip, i inclós qualsevol treball necessari per a la total connexió.</x:t>
  </x:si>
  <x:si>
    <x:t>04</x:t>
  </x:si>
  <x:si>
    <x:t>Enllumenat</x:t>
  </x:si>
  <x:si>
    <x:t>01.04</x:t>
  </x:si>
  <x:si>
    <x:t>PG10-M001</x:t>
  </x:si>
  <x:si>
    <x:t>Armaride protecció i control d'enllumenat públic model Citi 10R de la casa Aresla o equivalent, amb 6 sortides, caixa per a seccionament per escomes elèctrica, quadre de mesura, control per rellotge astronòmic Secelux, sense regulació en capçalera ni nodes però sí amb programació de drivers de reducció del 30% de 23 a 6h, amb conjunt de protecció i mesura del tipus TMF1 per a subministrament individual superior a 15 kW, per a mesura directa, potència màxima de 17,32 kW, tensió de 400 V, corrent fins a 25 A totalment instal·lat, connectat i provat, inclosa base de formigó d'ancoratge i tot el petit material auxiliar necessari de connexió i muntatge, inclosa descàrrega elèctrica pel canvi d'armari.</x:t>
  </x:si>
  <x:si>
    <x:t>P221I-WCKK</x:t>
  </x:si>
  <x:si>
    <x:t>Excavació de rasa per a pas d'instal·lacions de 40 cm d'amplària i 60 cm de fondària, amb retroexcavadora i reblert i compactació amb terres seleccionades de la pròpia excavació, sense pedres amb mitjans mecànics, amb picó vibrant elèctric</x:t>
  </x:si>
  <x:si>
    <x:t>P2255-DPGO</x:t>
  </x:si>
  <x:si>
    <x:t>Rebliment i piconatge de rasa d'amplària fins a 0,6 m, amb material adequat de la pròpia excavació, en tongades de gruix de fins a 25 cm, utilitzant picó vibrant de combustible, amb compactació del 95% PM</x:t>
  </x:si>
  <x:si>
    <x:t>PG10-VA44</x:t>
  </x:si>
  <x:si>
    <x:t>Pericó de fàbrica de maó per a serveis de mides interiors 60x60x60 cm, format amb parets de 15 cm de gruix de maó calat de 290x140x100 mm, arrebossada i lliscada interiorment amb morter amb una proporció en volum 1:2:10, sobre una base de Formigó d'ús no estructural HNE-20/P/20 de resistència a compressió 20 N/mm2, consistència plàstica i grandària màxima del granulat 20 mm i capa drenant de 20 cm de grava, Bastiment quadrat i tapa quadrat de fosa dúctil per a pericó de serveis, recolzada, pas lliure de 600x600 mm classe C250 segons norma UNE-EN 124</x:t>
  </x:si>
  <x:si>
    <x:t>PG2N-EUGH</x:t>
  </x:si>
  <x:si>
    <x:t>Tub corbable corrugat de polietilè, de doble capa, llisa la interior i corrugada l'exterior, de 250 mm de diàmetre nominal, aïllant i no propagador de la flama, resistència a l'impacte de 40 J, resistència a compressió de 450 N, muntat com a canalització soterrada</x:t>
  </x:si>
  <x:si>
    <x:t>PG2N-EUG3</x:t>
  </x:si>
  <x:si>
    <x:t>Tub corbable corrugat de PVC, de 100 mm de diàmetre nominal, aïllant i no propagador de la flama, resistència a l'impacte de 12 J, resistència a compressió de 250 N, muntat com a canalització soterrada</x:t>
  </x:si>
  <x:si>
    <x:t>PG2P-6T0W</x:t>
  </x:si>
  <x:si>
    <x:t>Tub rígid de PVC, de 90 mm de diàmetre nominal, aïllant i no propagador de la flama, amb una resistència a l'impacte de 6 J, resistència a compressió de 250 N, d'1,8 mm de gruix, amb unió encolada i com a canalització soterrada</x:t>
  </x:si>
  <x:si>
    <x:t>PG2O-6SYI</x:t>
  </x:si>
  <x:si>
    <x:t>Tub rígid d'acer galvanitzat, de 63 mm de diàmetre nominal, resistència a l'impacte de 20 J, resistència a compressió de 4000 N, amb unió roscada i muntat superficialment</x:t>
  </x:si>
  <x:si>
    <x:t>PG33-E6QX</x:t>
  </x:si>
  <x:si>
    <x:t>Cable amb conductor de coure de tensió assignada0,6/1 kV, de designació RV-K, construcció segons norma UNE 21123-2, tetrapolar, de secció 4x10 mm2, amb coberta del cable de PVC, classe de reacció al foc Eca segons la norma UNE-EN 50575, col·locat en tub</x:t>
  </x:si>
  <x:si>
    <x:t>PG33-E3ZH</x:t>
  </x:si>
  <x:si>
    <x:t>Cable amb conductor de coure de tensió assignada0,6/1 kV, de designació RZ, construcció segons norma UNE 21030-2, tetrapolar, de secció 4x10 mm2, amb coberta del cable de poliolefines, classe de reacció al foc segons la norma UNE-EN 50575 amb baixa emissió fums, col·locat aeri</x:t>
  </x:si>
  <x:si>
    <x:t>PG3B-E7CM</x:t>
  </x:si>
  <x:si>
    <x:t>Conductor de coure nu, unipolar de secció 1x35 mm2, muntat en malla de connexió a terra i amb el desmuntatge inclòs</x:t>
  </x:si>
  <x:si>
    <x:t>PHR0-M001</x:t>
  </x:si>
  <x:si>
    <x:t>Conjunt de columna i lluminària format per:
- Columna decorativa model CRA-14045-TA Edge de la casa Ros o equivalent, de 4,68m. d’alçada total, longitud útil de 4,5m., base de fundició de Fe de 1,10m i diàmetre 140mm., fust d’acer galvanitzat en calent de longitud 3,58m. I diàmetre 140mm., amb terminació plana de rosca 3/4G», maneguet de Ø60mm o per braça. Tot pintat en color RAL a decidir per la DF.
- Lluminària model LRA-3108-L024s-40k-TL Tetris de la casa Ros o equivalent, reallitzada en alumini amb 24 LED, amd més de 5 fotometries disponibles, fixació lateral amb brida Lace, de dimensions 200x100x85mm. IP general 66, IF general 10, protector 10kv, color RAL 9006, de Clase I amb temperatura de color 4000 ºK. Driver DALI2 programable amb opcions de reducció de fluxe divers, potència 25W i òptica B11intado.
Conjunt col·locat sobre dau de formigó.</x:t>
  </x:si>
  <x:si>
    <x:t>PHR0-M002</x:t>
  </x:si>
  <x:si>
    <x:t>Conjunt de columna i lluminària format per:
- Columna decorativa model CRA-14045-TA Edge de la casa Ros o equivalent, de 4,68m. d’alçada total, longitud útil de 4,5m., base de fundició de Fe de 1,10m i diàmetre 140mm., fust d’acer galvanitzat en calent de longitud 3,58m. I diàmetre 140mm., amb terminació plana de rosca 3/4G», maneguet de Ø60mm o per braça. Tot pintat en color RAL a decidir per la DF.
- Dues lluminàres model LRA-3108-L024s-40k-TL Tetris de la casa Ros o equivalent, reallitzada en alumini amb 24 LED, amd més de 5 fotometries disponibles, fixació lateral amb brida Lace, de dimensions 200x100x85mm. IP general 66, IF general 10, protector 10kv, color RAL 9006, de Clase I amb temperatura de color 4000 ºK. Driver DALI2 programable amb opcions de reducció de fluxe divers, potència 15W i òptica B11intado.
Conjunt col·locat sobre dau de formigó.</x:t>
  </x:si>
  <x:si>
    <x:t>PHR0-M003</x:t>
  </x:si>
  <x:si>
    <x:t>Lluminària model LRA-3108-L024s-40k-TL Tetris de la casa Ros o equivalent, reallitzada en alumini amb 24 LED, amd més de 5 fotometries disponibles, inclosa fixació a façana, de dimensions 200x100x85mm. IP general 66, IF general 10, protector 10kv, color RAL 9006, de Clase I amb temperatura de color 4000 ºK. Driver DALI2 programable amb opcions de reducció de fluxe divers, potència 45, 50 o 75W segons documetnació de projecte i òptica B11intado, muntada sobre façana.</x:t>
  </x:si>
  <x:si>
    <x:t>PGD2-E3E9</x:t>
  </x:si>
  <x:si>
    <x:t>Placa de connexió a terra d'acer, quadrada (massissa), de superfície 0,3 m2, de 3 mm de gruix i soterrada</x:t>
  </x:si>
  <x:si>
    <x:t>PG10-M002</x:t>
  </x:si>
  <x:si>
    <x:t>Verificació d'instal3lació d'endllumenat, amb verificació dels punts de llum instal·lats o afectats i control informàtic dels mateixos
VERIFICACIO DE INSTAL.LACIO D'ENLLUMENAT, AMB VERIFICACIO DELS PUNTS DE LLUM INSTAL.LATS O AFECTATS I CONTROL INFORMATIC DELS MATEIXOS.</x:t>
  </x:si>
  <x:si>
    <x:t>PG10-M003</x:t>
  </x:si>
  <x:si>
    <x:t>Partida alçada d'abonament íntegre per a la legalització del projecte elèctric (totalitat).</x:t>
  </x:si>
  <x:si>
    <x:t>05</x:t>
  </x:si>
  <x:si>
    <x:t>Jardineria</x:t>
  </x:si>
  <x:si>
    <x:t>01.05</x:t>
  </x:si>
  <x:si>
    <x:t>PR423-8U70</x:t>
  </x:si>
  <x:si>
    <x:t>Subministrament de Cercis siliquastrum de perímetre de 25 a 30 cm, en contenidor de 1000 l</x:t>
  </x:si>
  <x:si>
    <x:t>PR439-8UY2</x:t>
  </x:si>
  <x:si>
    <x:t>Subministrament de jacaranda mimosifolia de perímetre de 25 a 30 cm, en contenidor de més de 80 l</x:t>
  </x:si>
  <x:si>
    <x:t>PR443-8VM6</x:t>
  </x:si>
  <x:si>
    <x:t>Subministrament de Melia azedarach de perímetre de 35 a 40 cm, en contenidor de 750 l</x:t>
  </x:si>
  <x:si>
    <x:t>PR4J3-95DF</x:t>
  </x:si>
  <x:si>
    <x:t>Subministrament de Teucrium fruticans d'alçària de 20 a 40 cm, en contenidor d'1,5 l</x:t>
  </x:si>
  <x:si>
    <x:t>PR4H8-94Y6</x:t>
  </x:si>
  <x:si>
    <x:t>Subministrament de Salvia microphylla test 17 cm</x:t>
  </x:si>
  <x:si>
    <x:t>PR4ER-94RH</x:t>
  </x:si>
  <x:si>
    <x:t>Subministrament de Mahonia aquifolium d'alçària de 20 a 40 cm, en contenidor de 3 l</x:t>
  </x:si>
  <x:si>
    <x:t>PR60-8YAW</x:t>
  </x:si>
  <x:si>
    <x:t>Plantació d'arbre planifoli amb pa de terra o contenidor, de 25 a 35 cm de perímetre de tronc a 1 m d'alçària (a partir del coll de l'arrel), excavació de clot de plantació de 120x120x80 cm amb mitjans mecànics, en un pendent inferior al 25 %, reblert del clot amb substitució total de terra de l'excavació per sorra rentada i compost (70%-30%), primer reg i càrrega de les terres sobrants a camió</x:t>
  </x:si>
  <x:si>
    <x:t>PR61-M001</x:t>
  </x:si>
  <x:si>
    <x:t>Plantació d'arbust o arbre de petit format en contenidor de 25 a 40 l en obres d'urbanització, excavació de clot de plantació de fins a 20 cm amb mitjans mecànics, en un pendent inferior al 5 %, reblert del clot amb substitució total de terra de l'excavació per sorra rentada i compost (70%-30%) amb suplementació de terres sel·leccionades, primer reg i càrrega de les terres sobrants a camió</x:t>
  </x:si>
  <x:si>
    <x:t>PR3C-8ZQP</x:t>
  </x:si>
  <x:si>
    <x:t>Encoixinament amb escorça de pi de 30 a 50 mm, subministrada en sacs de 0,8 m3, escampada amb mitjans manuals en capa uniforme de gruix fins a 10 cm</x:t>
  </x:si>
  <x:si>
    <x:t>PR3C-M001</x:t>
  </x:si>
  <x:si>
    <x:t>Conservació i manteniment durant l'any de garantia de jardineria, inclosos tots els treballs i materials necessaris.</x:t>
  </x:si>
  <x:si>
    <x:t>PR3C-M002</x:t>
  </x:si>
  <x:si>
    <x:t>Partida alçada a justificr corresponent al consum d'aigua de reg durant el període de manteniment i garantia.</x:t>
  </x:si>
  <x:si>
    <x:t>06</x:t>
  </x:si>
  <x:si>
    <x:t>Xarxa de reg</x:t>
  </x:si>
  <x:si>
    <x:t>01.06</x:t>
  </x:si>
  <x:si>
    <x:t>PJSM5-VA43</x:t>
  </x:si>
  <x:si>
    <x:t>Pericó de fàbrica de maó per a instal·lacions de reg de mides interiors 60x60x60 cm per a un o dos u capçals, format amb parets de 15 cm de gruix de maó calat de 290x140x100 mm, arrebossada i lliscada interiorment amb morter amb una proporció en volum 1:2:10, sobre una base de Formigó d'ús no estructural HNE-20/P/20 de resistència a compressió 20 N/mm2, consistència plàstica i grandària màxima del granulat 20 mm i capa drenant de 20 cm de grava, Bastiment quadrat i tapa quadrat de fosa dúctil per a pericó de serveis, recolzada, pas lliure de 600x600 mm classe B125 segons norma UNE-EN 124</x:t>
  </x:si>
  <x:si>
    <x:t>PFB3-1423D</x:t>
  </x:si>
  <x:si>
    <x:t>Tub de polietilè de designació PE 100, diàmetre nominal DN 63, pressió nominal PN 10 (SDR 17), subministrat en rotlle, fabricació segons norma UNE-EN 12201-2, col·locat al fons de la rasa, en entorn urbà, en obres sense dificultat de mobilitat, sense afectació per presència de serveis en la rasa, sense presència d'estrebada, amb reblert sobre llit de sorra de 0,1 m de gruix i reblert de sorra fins a 30 cm per sobre del tub</x:t>
  </x:si>
  <x:si>
    <x:t>PFB3-1405L</x:t>
  </x:si>
  <x:si>
    <x:t>Tub de polietilè de designació PE 100, diàmetre nominal DN 40, pressió nominal PN 10 (SDR 17), subministrat en rotlle, fabricació segons norma UNE-EN 12201-2, col·locat al fons de la rasa, en entorn urbà, en obres sense dificultat de mobilitat, sense afectació per presència de serveis en la rasa, sense presència d'estrebada, amb reblert sobre llit de sorra de 0,1 m de gruix, inclòs el reblert del recolzament del tub</x:t>
  </x:si>
  <x:si>
    <x:t>PJSM1-HBBF</x:t>
  </x:si>
  <x:si>
    <x:t>Pericó rectangular de polipropilè per a instal·lacions de reg de 51x37 cm i 31 cm d'alçada amb tapa amb cargol per a tancar, col·locada sobre llit de grava i reblert de terra lateral</x:t>
  </x:si>
  <x:si>
    <x:t>PJS0-9EFG</x:t>
  </x:si>
  <x:si>
    <x:t>Anella per a reg per degoteig formada per 1 volta de tub de 16 mm de diàmetre, cec, amb un diàmetre de l'anella de 80 cm, amb el tub introduït dins d'un tub corrugat perforat de 50 mm de diàmetre, soterrada 10 cm, amb l'obertura i el tancament de la rasa inclosos</x:t>
  </x:si>
  <x:si>
    <x:t>PJS6-118J4</x:t>
  </x:si>
  <x:si>
    <x:t>Canonada de Tub per a reg per degoteig de 17 mm de diàmetre, amb degoters autocompensats integrats cada 50 cm, amb marcatge identificatiu d'aigua no potable, amb mecanisme antisucció, instal·lada superficialment, fixada amb piquetes col·locades cada 5 m</x:t>
  </x:si>
  <x:si>
    <x:t>PJSA6-TLOM</x:t>
  </x:si>
  <x:si>
    <x:t>Capçal senzill de reg per a degoteig, d'1 ´´ de diàmetre nominal i pressió de 10 bar, totalment desmuntable, amb electrovàlvula de 24V, filtre d'anelles i vàlvula reductora de pressió, format per:
- 2 Enllaç segons UNE-EN 1254-3, de llautó CW617N segons UNE-EN 12165, amb una unió a compressió DN32 mitjançant femella (rosca interior) amb anell de tracció de llautó i una unió rosca mascle 1* tipus cilíndrica no estanca segons UNE-EN ISO 228-1
- 2 Canvi de direcció (colze) de 90° segons UNE-EN 1254-4, de llautó CW617N segons UNE-EN 12165, amb dues unions roscades femella-mascle 1*-1*, rosca tipus cilíndrica no estanca segons UNE-EN ISO 228-1
- 6 Contra rosca # segons UNE-EN 1254-4, de llautó CW617N segons UNE-EN 12165, amb dues unions roscades mascle-mascle 1*-1*, rosca tipus cilíndrica no estanca segons UNE-EN ISO 228-1
- 2 Derivació (T) a 90° segons UNE-EN 1254-4, de llautó CW617N segons UNE-EN 12165, amb tres unions roscades femella-femella-femella 1*-1*-1*, rosca tipus cilíndrica no estanca segons UNE-EN ISO 228-1
- 1 Electrovàlvula per a instal·lacio de reg, d'1* de diàmetre, de material plàstic, amb solenoide de 24V, per a una pressió màxima de 10 bar i amb regulador de cabal
- 3 Vàlvula de bola de material plàstic, segons norma UNE-EN ISO 16135, manual, per a roscar, de 2 vies, DN 25 (per a tub d'1 * ), de 10 bar de pressió nominal, cos i bola de PVC-U, portajunts a pressió, tancament de polietilè HDPE i junts d'estanqueïtat d'etilè propilè diè (EPDM), accionament per maneta
- 2 Filtre per a instal·lació de reg d'1* de diàmetre, de material plàstic, amb element filtrant d'anelles de 120 mesh, amb vàlvula de purga i amb presa manomètrica, per a muntar roscat
- 1 Vàlvula reductora de pressió amb rosca, de diàmetre nominal 1*, de 25 bar de pressió màxima i amb un diferencial màxim regulable entre 19 i 24 bar, de llautó, preu mitjà</x:t>
  </x:si>
  <x:si>
    <x:t>PJSA6-TLPA</x:t>
  </x:si>
  <x:si>
    <x:t>Capçal senzill de reg per a degoteig, d'1 1/2 ´´ de diàmetre nominal i pressió de 10 bar, totalment desmuntable, amb electrovàlvula de 24V, filtre d'anelles i vàlvula reductora de pressió, format per:
- 2 Enllaç segons UNE-EN 1254-3, de llautó CW617N segons UNE-EN 12165, amb una unió a compressió DN50 mitjançant femella (rosca interior) amb anell de tracció de llautó i una unió rosca mascle 1 1/2* tipus cilíndrica no estanca segons UNE-EN ISO 228-1
- 2 Canvi de direcció (colze) de 90° segons UNE-EN 1254-4, de llautó CW617N segons UNE-EN 12165, amb dues unions roscades femella-mascle 1 1/2*-1 1/2*, rosca tipus cilíndrica no estanca segons UNE-EN ISO 228-1
- 6 Contra rosca # segons UNE-EN 1254-4, de llautó CW617N segons UNE-EN 12165, amb dues unions roscades mascle-mascle 1 1/2*-1 1/2*, rosca tipus cilíndrica no estanca segons UNE-EN ISO 228-1
- 2 Derivació (T) a 90° segons UNE-EN 1254-4, de llautó CW617N segons UNE-EN 12165, amb tres unions roscades femella-femella-femella 1 1/2*-1 1/2*-1 1/2*, rosca tipus cilíndrica no estanca segons UNE-EN ISO 228-1
- 1 Electrovàlvula per a instal·lacio de reg, d'1*1/2 de diàmetre, de material plàstic, amb solenoide de 24V, per a una pressió màxima de 10 bar i amb regulador de cabal
- 3 Vàlvula de bola de material plàstic, segons norma UNE-EN ISO 16135, manual, per a roscar, de 2 vies, DN 40 (per a tub d'1 1/2 * ), de 10 bar de pressió nominal, cos i bola de PVC-U, portajunts a pressió, tancament de polietilè HDPE i junts d'estanqueïtat d'etilè propilè diè (EPDM), accionament per maneta
- 2 Filtre per a instal·lació de reg d'1*1/2 de diàmetre, de material plàstic, amb element filtrant d'anelles de 120 mesh, amb vàlvula de purga i amb presa manomètrica, per a muntar roscat
- 1 Vàlvula reductora de pressió amb rosca, de diàmetre nominal 1*1/2, de 25 bar de pressió màxima i amb un diferencial màxim regulable entre 19 i 24 bar, de llautó, preu mitjà</x:t>
  </x:si>
  <x:si>
    <x:t>PJSS-M001</x:t>
  </x:si>
  <x:si>
    <x:t>Instal·lació de vàlvula per a rentatge de la instal·lació, vàlvula manual D'1.1/4´´, per una pressió de treball de 10 kg/cm2, incloses totes les connexions amb la xarxa d'aigua, així com accessoris, complements, conductes i peces especials en llautó. Conjunt segons espedificacions de projecte, i totalment instal·lat dins pericó.</x:t>
  </x:si>
  <x:si>
    <x:t>PJSS-M002</x:t>
  </x:si>
  <x:si>
    <x:t>Instal·lació de vàlvula per la descàrrega automàtica de la instal·lació, vàlvula de descàrrega automàtica de racord pla amb 40mm de diàmetre nominal, per una pressió de treball de 10kg/cm2, incloses totes les connexions amb la xarxa d'aigua així com accesoris, complements, conductes i peces especials en llautó. Conjunt segons especificacions de projecte, totalment instal·lat dins pericó</x:t>
  </x:si>
  <x:si>
    <x:t>PR3C-M003</x:t>
  </x:si>
  <x:si>
    <x:t>Partida alçada a justificr corresponet a traballa de modificació i connexió de nou ramal d'instal·lació de reg en actual pericó de reg existent, inclosos vàlvules i materials necessaris.</x:t>
  </x:si>
  <x:si>
    <x:t>07</x:t>
  </x:si>
  <x:si>
    <x:t>Mobiliari urbà</x:t>
  </x:si>
  <x:si>
    <x:t>01.07</x:t>
  </x:si>
  <x:si>
    <x:t>PQ1Y-IQEK</x:t>
  </x:si>
  <x:si>
    <x:t>Col·locació de banc provinent de l'enderroc de 60 a 240 cm de llargària, ancorat amb daus de formigó</x:t>
  </x:si>
  <x:si>
    <x:t>PQ1R-HBSB</x:t>
  </x:si>
  <x:si>
    <x:t>Neteja i acabat de bancs de fins a 0,7 m de llargada, formats per taulons de fusta i suport d’acer. Es comprendrà la neteja prèvia i l’aplicació de dues capes de pintura d’esmalt sintètic amb acabat de partícules metàl·liques a les parts metàl·liques de l’estructura (acer), així com l’aplicació d’un verrnís incolor a por obert, específic per a fusta d’exterior, amb protecció contra els raigs UV i la humitat, sobre els elements de fusta, per garantir-ne la durabilitat i resistència a la intempèrie.</x:t>
  </x:si>
  <x:si>
    <x:t>PQ1R-HBSD</x:t>
  </x:si>
  <x:si>
    <x:t>Neteja i acabat de bancs de fins a 3 m de llargada, formats per taulons de fusta i suport d’acer. Es comprendrà la neteja prèvia i l’aplicació de dues capes de pintura d’esmalt sintètic amb acabat de partícules metàl·liques a les parts metàl·liques de l’estructura (acer), així com l’aplicació d’un verrnís incolor a por obert, específic per a fusta d’exterior, amb protecció contra els raigs UV i la humitat, sobre els elements de fusta, per garantir-ne la durabilitat i resistència a la intempèrie.</x:t>
  </x:si>
  <x:si>
    <x:t>PQ23-MCB3</x:t>
  </x:si>
  <x:si>
    <x:t>Paperera trabucable d'eix de gir horitzontal de 60 l, 37,5 cm de diàmetre, circular de planxa perforada d'acer inoxidable de gruix 2 mm amb acabat #, i suports de tub de 40 mm, col·locada ancorada amb dau</x:t>
  </x:si>
  <x:si>
    <x:t>PQ43-HA7D</x:t>
  </x:si>
  <x:si>
    <x:t>Pilona de fosa amb protecció antioxidant i pintura de color negre forja, amb placa base de 200x200 mm, de forma cilíndrica de 900 mm d'alçària i 100 mm d'amplària, col·locada amb fixacions mecàniques</x:t>
  </x:si>
  <x:si>
    <x:t>PQ43-M001</x:t>
  </x:si>
  <x:si>
    <x:t>Topall d'aparcament de cautxú reciclat d'alta resistència,de 1830x150x10 mm i 1 Kg de pes,amb línies reflectants classe 1,  col·locada amb fixacions mecàniques.</x:t>
  </x:si>
  <x:si>
    <x:t>08</x:t>
  </x:si>
  <x:si>
    <x:t>Senyalització</x:t>
  </x:si>
  <x:si>
    <x:t>01.08</x:t>
  </x:si>
  <x:si>
    <x:t>P21B0-HBQP</x:t>
  </x:si>
  <x:si>
    <x:t>Eliminació de marca vial de pintura acrílica, termoplàstica o de dos components amb granallat</x:t>
  </x:si>
  <x:si>
    <x:t>PBA3-DXJ7</x:t>
  </x:si>
  <x:si>
    <x:t>Pintat sobre paviment de marca vial longitudinal contínua per a ús permanent i retrorreflectant en sec, amb humitat i amb pluja, tipus P-RR, de 10 cm d'amplària, amb pintura acrílica i microesferes de vidre, aplicada mecànicament mitjançant polvorització</x:t>
  </x:si>
  <x:si>
    <x:t>PBBM-H8B0</x:t>
  </x:si>
  <x:si>
    <x:t>Tub d'alumini extrusionat de 90 mm de diàmetre, per a senyals de trànsit, col·locada</x:t>
  </x:si>
  <x:si>
    <x:t>PBBB-DVKD</x:t>
  </x:si>
  <x:si>
    <x:t>Placa informativa per a senyals de trànsit d'acer galvanitzat i pintat, de 60x60 cm, acabada amb làmina retrorreflectora classe RA1, fixada mecànicament</x:t>
  </x:si>
  <x:si>
    <x:t>PBBB-M001</x:t>
  </x:si>
  <x:si>
    <x:t>Recol·locació de conjunt semafòric complet (columnes, òptiques, preinstal·lació elèctrica, etc.) prèviament retirat per l’execució d’obres d’urbanització, incloent-hi:
– Transport des del magatzem provisional o lloc d’emmagatzematge fins al nou emplaçament,
– Revisió i adequació dels elements semafòrics (neteja, repintat si cal, comprovació de l’estat dels òptics, etc.),
– Instal·lació del semàfor en la nova ubicació segons plànols de projecte (col·locació de columna, dau de fonamentació, ancoratges i connexions),
- Modificació de l'estesa del cablejat,
– Connexió a la xarxa de control semafòrica existent, incloent la verificació del funcionament i sincronització amb la resta de la instal·lació,
– Subministrament i col·locació de fonamentació o bases de formigó,
– Tots els treballs auxiliars, mitjans manuals i mecànics necessaris, senyalització provisional durant els treballs, així com la neteja final amb càrrega de residus sobre camió o contenidor.</x:t>
  </x:si>
  <x:si>
    <x:t>09</x:t>
  </x:si>
  <x:si>
    <x:t>Seguretat i salut</x:t>
  </x:si>
  <x:si>
    <x:t>01.09</x:t>
  </x:si>
  <x:si>
    <x:t>P16C-67C8</x:t>
  </x:si>
  <x:si>
    <x:t>Reunió del comitè de Seguretat i Salut constituït per 6 persones</x:t>
  </x:si>
  <x:si>
    <x:t>PQUB-BIR3</x:t>
  </x:si>
  <x:si>
    <x:t>mes</x:t>
  </x:si>
  <x:si>
    <x:t>Lloguer de mòdul prefabricat de cabina amb inodor químic d'1,05x1,05 m i 2,35 m d'alçària, amb tancaments de polietilè i sostre traslúcid, equipat amb 1 inodor amb dipòsit químic de 250l. I un lavabo amb dipòsit d'aigua de 45l., amb manteniment inclòs</x:t>
  </x:si>
  <x:si>
    <x:t>PQUE-BIQS</x:t>
  </x:si>
  <x:si>
    <x:t>Lloguer de mòdul prefabricat per equipament de vestidors a obra de 3,7x2,4 m amb tancaments formats per placa de dues planxes d'acer prelacat i aïllament interior de 40mm de gruix i paviment format per tauler aglomarat hidròfug amb acabat de PVC sobre xapa galvanitzada i llana mineral de vidre, instal·lació elèctrica 1 punt de llum, interruptor, endolls i protecció diferencial</x:t>
  </x:si>
  <x:si>
    <x:t>PQUE-BIQP</x:t>
  </x:si>
  <x:si>
    <x:t>Transport, entrega, retirada, muntatge i desmuntatge de mòdul prefabricat per equipament de vestidors a obra de 3,7x2,4 m amb tancaments formats per placa de dues planxes d'acer prelacat i aïllament interior de 40mm de gruix i paviment format per tauler aglomarat hidròfug amb acabat de PVC sobre xapa galvanitzada i llana mineral de vidre, instal·lació elèctrica 1 punt de llum, interruptor, endolls i protecció diferencial</x:t>
  </x:si>
  <x:si>
    <x:t>PQUC-BIQM</x:t>
  </x:si>
  <x:si>
    <x:t>Lloguer de mòdul prefabricat per a equipament de menjador a obra de 3,7x2,4 m amb tancaments formats per placa de dues planxes d'acer prelacat i aïllament interior de 40mm de gruix i paviment format per tauler aglomarat hidròfug amb acabat de PVC sobre xapa galvanitzada i llana mineral de vidre, instal·lació elèctrica 1 punt de llum, interruptor, endolls i protecció diferencial, i equipat amb aigüera d'1 pica amb aixeta i taulell</x:t>
  </x:si>
  <x:si>
    <x:t>PQUC-BIQN</x:t>
  </x:si>
  <x:si>
    <x:t>Transport, entrega, retirada, muntatge i desmuntatge de mòdul prefabricat per a equipament de menjador a obra de 3,7x2,4 m amb tancaments formats per placa de dues planxes d'acer prelacat i aïllament interior de 40mm de gruix i paviment format per tauler aglomarat hidròfug amb acabat de PVC sobre xapa galvanitzada i llana mineral de vidre, instal·lació elèctrica 1 punt de llum, interruptor, endolls i protecció diferencial, i equipat amb aigüera d'1 pica amb aixeta i taulell</x:t>
  </x:si>
  <x:si>
    <x:t>PQUH-65LZ</x:t>
  </x:si>
  <x:si>
    <x:t>h</x:t>
  </x:si>
  <x:si>
    <x:t>Mà d'obra per a neteja i conservació de les instal·lacions</x:t>
  </x:si>
  <x:si>
    <x:t>PQUI-566W</x:t>
  </x:si>
  <x:si>
    <x:t>Nevera elèctrica, de 100 l de capacitat, col·locada i amb el desmuntatge inclòs</x:t>
  </x:si>
  <x:si>
    <x:t>PQUK-65LY</x:t>
  </x:si>
  <x:si>
    <x:t>Pica per a rentar plats amb desguàs i aixeta, col·locat i amb el desmuntatge inclòs</x:t>
  </x:si>
  <x:si>
    <x:t>PQUM-566Z</x:t>
  </x:si>
  <x:si>
    <x:t>Recipient per a recollida selectiva, de 100 l de capacitat, col·locat i amb el desmuntatge inclòs</x:t>
  </x:si>
  <x:si>
    <x:t>PQUO-5672</x:t>
  </x:si>
  <x:si>
    <x:t>Taula de fusta amb capacitat per a 6 persones, col·locada i amb el desmuntatge inclòs</x:t>
  </x:si>
  <x:si>
    <x:t>PQU1-49TI</x:t>
  </x:si>
  <x:si>
    <x:t>Banc de fusta amb capacitat per a 3 persones, col·locat i amb el desmuntatge inclòs</x:t>
  </x:si>
  <x:si>
    <x:t>PQU3-0235</x:t>
  </x:si>
  <x:si>
    <x:t>Farmaciola portàtil d'urgència, amb el contingut establert a l'ordenança general de seguretat i salut en el treball</x:t>
  </x:si>
  <x:si>
    <x:t>PQU4-65LW</x:t>
  </x:si>
  <x:si>
    <x:t>Forn microones per a escalfar menjars, col·locat i amb el desmuntatge inclòs</x:t>
  </x:si>
  <x:si>
    <x:t>PQU8-65LV</x:t>
  </x:si>
  <x:si>
    <x:t>Mirall de lluna incolora de 3 mm de gruix, col·locat adherit sobre tauler de fusta</x:t>
  </x:si>
  <x:si>
    <x:t>PQU9-HA0H</x:t>
  </x:si>
  <x:si>
    <x:t>Armari metàl·lic esmaltat, individual, de 35x70x45 cm, amb pany i clau, col·locat amb fixacions mecàniques</x:t>
  </x:si>
  <x:si>
    <x:t>PQU5-0237</x:t>
  </x:si>
  <x:si>
    <x:t>Llitera metàl·lica rígida amb base de lona, per a salvament</x:t>
  </x:si>
  <x:si>
    <x:t>PQU6-0239</x:t>
  </x:si>
  <x:si>
    <x:t>Manta de cotó i fibra sintètica de 110x210 cm</x:t>
  </x:si>
  <x:si>
    <x:t>PQU7-0238</x:t>
  </x:si>
  <x:si>
    <x:t>Material sanitari per a assortir una farmaciola amb el contingut establert a l'ordenança general de seguretat i salut en el treball</x:t>
  </x:si>
  <x:si>
    <x:t>PQU7-M001</x:t>
  </x:si>
  <x:si>
    <x:t>Escomesa provisional d'obra elèctrica, totalment instal·lada.</x:t>
  </x:si>
  <x:si>
    <x:t>PQU7-M002</x:t>
  </x:si>
  <x:si>
    <x:t>Escomesa provisional d'obra d'aigua totalment instal·lada.</x:t>
  </x:si>
  <x:si>
    <x:t>PBCD-56H6</x:t>
  </x:si>
  <x:si>
    <x:t>Tanca mòbil metàl·lica de 2,5 m de llargària i 1 m d'alçària i amb el desmuntatge inclòs</x:t>
  </x:si>
  <x:si>
    <x:t>P1512-35FA</x:t>
  </x:si>
  <x:si>
    <x:t>Plataforma metàl·lica per a pas de persones per sobre de rases, d'amplada &lt;= 1 m, de planxa d'acer de 8 mm de gruix, amb el desmuntatge inclòs</x:t>
  </x:si>
  <x:si>
    <x:t>PM33-5T8R</x:t>
  </x:si>
  <x:si>
    <x:t>Extintor de pols seca, de 6 kg de càrrega, amb pressió incorporada, pintat, amb suport a la paret i amb el desmuntatge inclòs</x:t>
  </x:si>
  <x:si>
    <x:t>PB91-DXVA</x:t>
  </x:si>
  <x:si>
    <x:t>Cartell per a senyals de trànsit de lamel·les d'alumini anoditzat, amb acabat de làmina retrorreflectora classe RA1, fixat al suport</x:t>
  </x:si>
  <x:si>
    <x:t>P1477-65LG</x:t>
  </x:si>
  <x:si>
    <x:t>Casc de seguretat per a ús normal, contra cops, de polietilè amb un pes màxim de 400 g, homologat segons UNE-EN 812</x:t>
  </x:si>
  <x:si>
    <x:t>P1473-EPWW</x:t>
  </x:si>
  <x:si>
    <x:t>Protector auditiu d'auricular, acoblat al cap amb arnès i orelleres antisoroll, homologat segons UNE-EN 352-1, UNE-EN 458</x:t>
  </x:si>
  <x:si>
    <x:t>P1474-65N0</x:t>
  </x:si>
  <x:si>
    <x:t>Parella de botes de mitja canya, amb sola antilliscant i folrades de niló rentable, homologades segons UNE-EN ISO 20344, UNE-EN ISO 20345, UNE-EN ISO 20346, UNE-EN ISO 20347</x:t>
  </x:si>
  <x:si>
    <x:t>P147L-EQD8</x:t>
  </x:si>
  <x:si>
    <x:t>Parella de guants d'alta resistència al tall i a l'abrassió per a ferrallista, amb dits i palmell de cautxú rugós sobre suport de cotó, i subjecció elàstica al canell, homologats segons UNE-EN 388, UNE-EN 420</x:t>
  </x:si>
  <x:si>
    <x:t>P147Z-FITH</x:t>
  </x:si>
  <x:si>
    <x:t>Ulleres de seguretat antiimpactes estàndard, amb muntura universal, amb visor transparent i tractament contra l'entelament, homologades segons UNE-EN 167, UNE-EN 168</x:t>
  </x:si>
  <x:si>
    <x:t>P147N-EPX1</x:t>
  </x:si>
  <x:si>
    <x:t>Mascareta de protecció respiratòria #, homologada segons UNE-EN 140</x:t>
  </x:si>
  <x:si>
    <x:t>10</x:t>
  </x:si>
  <x:si>
    <x:t>Gestió de residus</x:t>
  </x:si>
  <x:si>
    <x:t>01.10</x:t>
  </x:si>
  <x:si>
    <x:t>P2R4-IZ5O</x:t>
  </x:si>
  <x:si>
    <x:t>Càrrega amb mitjans mecànics i transport de terres contaminades a instal·lació autoritzada de gestió de residus, amb contenidor de 5 m3 de capacitat</x:t>
  </x:si>
  <x:si>
    <x:t>P2RB-HIFS</x:t>
  </x:si>
  <x:si>
    <x:t>Disposició de terres no contaminades de densitat aparent 1,6 t/m3, a valoritzador de materials naturals excavats amb codi VNME</x:t>
  </x:si>
  <x:si>
    <x:t>P2R2-EU9R</x:t>
  </x:si>
  <x:si>
    <x:t>Classificació a peu d'obra de residus de construcció o demolició en fraccions segons REAL DECRETO 105/2008, amb mitjans manuals</x:t>
  </x:si>
  <x:si>
    <x:t>P2R5-DT19</x:t>
  </x:si>
  <x:si>
    <x:t>Transport de residus a instal·lació autoritzada de gestió de residus, amb camió de 7 t i temps d'espera per a la càrrega a màquina, amb un recorregut de més de 5 i fins a 10 km</x:t>
  </x:si>
  <x:si>
    <x:t>P2RA-EU6U</x:t>
  </x:si>
  <x:si>
    <x:t>Disposició controlada en centre de reciclatge de residus de fusta no perillosos amb una densitat 0,19 t/m3, procedents de construcció o demolició, amb codi 17 02 01 segons la Llista Europea de Residus</x:t>
  </x:si>
  <x:si>
    <x:t>P2RA-EU6O</x:t>
  </x:si>
  <x:si>
    <x:t>Disposició controlada en centre de reciclatge de residus de paper i cartró no perillosos amb una densitat 0,04 t/m3, procedents de construcció o demolició, amb codi 15 01 01 segons la Llista Europea de Residus</x:t>
  </x:si>
  <x:si>
    <x:t>P2RA-EU6W</x:t>
  </x:si>
  <x:si>
    <x:t>Disposició controlada en centre de reciclatge de residus de metalls barrejats no perillosos amb una densitat 0,2 t/m3, procedents de construcció o demolició, amb codi 17 04 07 segons la Llista Europea de Residus</x:t>
  </x:si>
  <x:si>
    <x:t>P2RA-EU6M</x:t>
  </x:si>
  <x:si>
    <x:t>Disposició controlada en centre de reciclatge de residus de plàstic no perillosos amb una densitat 0,035 t/m3, procedents de construcció o demolició, amb codi 17 02 03 segons la Llista Europea de Residus</x:t>
  </x:si>
  <x:si>
    <x:t>P2RA-M8VT</x:t>
  </x:si>
  <x:si>
    <x:t>Disposició controlada en dipòsit autoritzat inclòs el cànon sobre la deposició controlada dels residus de la construcció, segons la LLEI 8/2008, de residus d'aglomerat asfàltic no perillosos amb una densitat 1,45 t/m3, procedents de construcció o demolició, amb codi 17 03 02 segons la Llista Europea de Residus</x:t>
  </x:si>
  <x:si>
    <x:t>P2RA-EU7E</x:t>
  </x:si>
  <x:si>
    <x:t>Disposició controlada en centre de reciclatge de residus barrejats inerts amb una densitat 1,0 t/m3, procedents de construcció o demolició, amb codi 17 01 07 segons la Llista Europea de Residus</x:t>
  </x:si>
  <x:si>
    <x:t>11</x:t>
  </x:si>
  <x:si>
    <x:t>Serveis afectats</x:t>
  </x:si>
  <x:si>
    <x:t>01.11</x:t>
  </x:si>
  <x:si>
    <x:t>PSIN-0003</x:t>
  </x:si>
  <x:si>
    <x:t>Partida alçzada a justificar de soterrament de línies de telefonia i enllumenat públic segons pressupost de copmanyies, inclós pla de connexió i tramitació davant de companyies.</x:t>
  </x:si>
  <x:si>
    <x:t>12</x:t>
  </x:si>
  <x:si>
    <x:t>Control de qualitat</x:t>
  </x:si>
  <x:si>
    <x:t>01.12</x:t>
  </x:si>
  <x:si>
    <x:t>PSIN-0002</x:t>
  </x:si>
  <x:si>
    <x:t>Partida alçzada a justificar d'iImplantació de les mesures de Control de Qualitat t indicades al pla de control t d'aplicació a l'obra</x:t>
  </x:si>
  <x:si>
    <x:t xml:space="preserve">IMPORT TOTAL DEL PRESSUPOST : </x:t>
  </x:si>
  <x:si>
    <x:t>Justificació d'elements</x:t>
  </x:si>
  <x:si>
    <x:t>Nº</x:t>
  </x:si>
  <x:si>
    <x:t>Codi</x:t>
  </x:si>
  <x:si>
    <x:t>U.A.</x:t>
  </x:si>
  <x:si>
    <x:t>Descripció</x:t>
  </x:si>
  <x:si>
    <x:t>Descripció curta</x:t>
  </x:si>
  <x:si>
    <x:t>Element compost</x:t>
  </x:si>
  <x:si>
    <x:t>B06D-0L92</x:t>
  </x:si>
  <x:si>
    <x:t>Formigó de 150 kg/m3, amb una proporció en volum 1:4:8, amb ciment pòrtland amb filler calcari CEM II/B-L 32,5 R i granulat de pedra granítica de grandària màxima 20 mm, elaborat a l'obra amb formigonera de 250 l</x:t>
  </x:si>
  <x:si>
    <x:t>Rend.:</x:t>
  </x:si>
  <x:si>
    <x:t>Formigó 150kg/m3,1:4:8,ciment pòrtland+fill.calc. CEM II/B-L 32,5R+pedra granit. Grandària màxima 20</x:t>
  </x:si>
  <x:si>
    <x:t>Mà d'obra</x:t>
  </x:si>
  <x:si>
    <x:t>A0E-000A</x:t>
  </x:si>
  <x:si>
    <x:t>Manobre especialista</x:t>
  </x:si>
  <x:si>
    <x:t>/R</x:t>
  </x:si>
  <x:si>
    <x:t>x</x:t>
  </x:si>
  <x:si>
    <x:t>=</x:t>
  </x:si>
  <x:si>
    <x:t>Subtotal mà d'obra</x:t>
  </x:si>
  <x:si>
    <x:t>Maquinària</x:t>
  </x:si>
  <x:si>
    <x:t>C176-00FW</x:t>
  </x:si>
  <x:si>
    <x:t>Formigonera de 250 l</x:t>
  </x:si>
  <x:si>
    <x:t>Subtotal maquinària</x:t>
  </x:si>
  <x:si>
    <x:t>Material</x:t>
  </x:si>
  <x:si>
    <x:t>B011-05ME</x:t>
  </x:si>
  <x:si>
    <x:t>Aigua</x:t>
  </x:si>
  <x:si>
    <x:t>B055-067M</x:t>
  </x:si>
  <x:si>
    <x:t>Ciment pòrtland amb filler calcari CEM II/B-L 32,5 R segons UNE-EN 197-1, en sacs</x:t>
  </x:si>
  <x:si>
    <x:t>B03L-05MS</x:t>
  </x:si>
  <x:si>
    <x:t>Sorra de pedrera de pedra granítica per a formigons</x:t>
  </x:si>
  <x:si>
    <x:t>B03J-0K88</x:t>
  </x:si>
  <x:si>
    <x:t>Grava de pedrera de pedra granítica, de grandària màxima 20 mm, per a formigons</x:t>
  </x:si>
  <x:si>
    <x:t>Subtotal material</x:t>
  </x:si>
  <x:si>
    <x:t>Cost directe</x:t>
  </x:si>
  <x:si>
    <x:t>Despeses auxiliars</x:t>
  </x:si>
  <x:si>
    <x:t>%</x:t>
  </x:si>
  <x:si>
    <x:t>Total</x:t>
  </x:si>
  <x:si>
    <x:t>B06D-0L93</x:t>
  </x:si>
  <x:si>
    <x:t>Formigó de 150 kg/m3, amb una proporció en volum 1:4:8, amb ciment pòrtland amb filler calcari CEM II/B-L 32,5 R i granulat de pedra granítica de grandària màxima 20 mm, elaborat a l'obra amb formigonera de 165 l</x:t>
  </x:si>
  <x:si>
    <x:t>C176-00FX</x:t>
  </x:si>
  <x:si>
    <x:t>Formigonera de 165 l</x:t>
  </x:si>
  <x:si>
    <x:t>B07F-0LT4</x:t>
  </x:si>
  <x:si>
    <x:t>Morter de ciment pòrtland amb filler calcari CEM II/B-L i sorra, amb 250 kg/m3 de ciment, amb una proporció en volum 1:6 i 5 N/mm2 de resistència a compressió, elaborat a l'obra</x:t>
  </x:si>
  <x:si>
    <x:t>Morter ciment pòrtland+fill.calc. CEM II/B-L,sorra,250kg/m3 ciment,1:6,5N/mm2,elab.a obra</x:t>
  </x:si>
  <x:si>
    <x:t>B03L-05N7</x:t>
  </x:si>
  <x:si>
    <x:t>Sorra de pedrera per a morters</x:t>
  </x:si>
  <x:si>
    <x:t>B07F-0LT5</x:t>
  </x:si>
  <x:si>
    <x:t>Morter de ciment pòrtland amb filler calcari CEM II/B-L i sorra, amb 380 kg/m3 de ciment, amb una proporció en volum 1:4 i 10 N/mm2 de resistència a compressió, elaborat a l'obra</x:t>
  </x:si>
  <x:si>
    <x:t>Morter ciment pòrtland+fill.calc. CEM II/B-L,sorra,380kg/m3 ciment,1:4,10N/mm2,elab.a obra</x:t>
  </x:si>
  <x:si>
    <x:t>B07F-0LT6</x:t>
  </x:si>
  <x:si>
    <x:t>Morter mixt de ciment pòrtland amb filler calcari CEM II/B-L, calç i sorra, amb 200 kg/m3 de ciment, amb una proporció en volum 1:2:10 i 2,5 N/mm2 de resistència a compressió, elaborat a l'obra</x:t>
  </x:si>
  <x:si>
    <x:t xml:space="preserve">Morter mixt ciment pòrtland+fill.calc. CEM II/B-L,calç,sorra,200kg/m3 ciment,1:2:10,2,5N/mm2,elab.a </x:t>
  </x:si>
  <x:si>
    <x:t>B054-06DH</x:t>
  </x:si>
  <x:si>
    <x:t>kg</x:t>
  </x:si>
  <x:si>
    <x:t>Calç aèria hidratada CL 90-S, en sacs</x:t>
  </x:si>
  <x:si>
    <x:t>B07F-0LT8</x:t>
  </x:si>
  <x:si>
    <x:t>Morter de ciment pòrtland amb filler calcari CEM II/B-L i sorra, amb 200 kg/m3 de ciment, amb una proporció en volum 1:8 i 2,5 N/mm2 de resistència a compressió, elaborat a l'obra</x:t>
  </x:si>
  <x:si>
    <x:t>Morter ciment pòrtland+fill.calc. CEM II/B-L,sorra,200kg/m3 ciment,1:8,2,5N/mm2,elab.a obra</x:t>
  </x:si>
  <x:si>
    <x:t>Partida d'obra</x:t>
  </x:si>
  <x:si>
    <x:t>P-1</x:t>
  </x:si>
  <x:si>
    <x:t>Protector auditiu auricular,arnès,orelleres antisoroll</x:t>
  </x:si>
  <x:si>
    <x:t>B1473-0XJI</x:t>
  </x:si>
  <x:si>
    <x:t>Despeses indirectes</x:t>
  </x:si>
  <x:si>
    <x:t>P-2</x:t>
  </x:si>
  <x:si>
    <x:t>Parella botes mitja canya</x:t>
  </x:si>
  <x:si>
    <x:t>B1474-0XL1</x:t>
  </x:si>
  <x:si>
    <x:t>P-3</x:t>
  </x:si>
  <x:si>
    <x:t>Casc seguretat,p/ús normal,contra cops,PE,pmàxim de 400 g</x:t>
  </x:si>
  <x:si>
    <x:t>B1477-07TR</x:t>
  </x:si>
  <x:si>
    <x:t>P-4</x:t>
  </x:si>
  <x:si>
    <x:t>Guants alta resis.tall abras.ferrall.,cautxú+cotó,subj.canell</x:t>
  </x:si>
  <x:si>
    <x:t>B147J-0XKD</x:t>
  </x:si>
  <x:si>
    <x:t>Parella de guants d'alta resistència al tall i a l'abrassió per a ferrallista, amb dits i palmell de cautxú rugós sobre suport de cotó i subjecció elàstica al canell, homologats segons UNE-EN 388, UNE-EN 420</x:t>
  </x:si>
  <x:si>
    <x:t>P-5</x:t>
  </x:si>
  <x:si>
    <x:t>Mascareta,protecció respiratòria</x:t>
  </x:si>
  <x:si>
    <x:t>B147N-0XK6</x:t>
  </x:si>
  <x:si>
    <x:t>P-6</x:t>
  </x:si>
  <x:si>
    <x:t>Ulleres antiimp.st.,muntura univ.,visor transp.c/entelam.</x:t>
  </x:si>
  <x:si>
    <x:t>B147Z-0XI6</x:t>
  </x:si>
  <x:si>
    <x:t>P-7</x:t>
  </x:si>
  <x:si>
    <x:t>Plataforma met.p/pas pers.,ampl.&lt;= 1 m,planxa acer,g=8mm,desm.</x:t>
  </x:si>
  <x:si>
    <x:t>A0D-0009</x:t>
  </x:si>
  <x:si>
    <x:t>Manobre per a seguretat i salut</x:t>
  </x:si>
  <x:si>
    <x:t>B0DZ7-0FI5</x:t>
  </x:si>
  <x:si>
    <x:t>Planxa d'acer per a encofrats i apuntalaments, de 8 mm de gruix, per a 10 usos, per a seguretat i salut</x:t>
  </x:si>
  <x:si>
    <x:t>P-8</x:t>
  </x:si>
  <x:si>
    <x:t>Reunió comitè S/S 6 pers.</x:t>
  </x:si>
  <x:si>
    <x:t>A0F-0015</x:t>
  </x:si>
  <x:si>
    <x:t>Oficial 1a per a seguretat i salut</x:t>
  </x:si>
  <x:si>
    <x:t>P-9</x:t>
  </x:si>
  <x:si>
    <x:t>Arrencada pavim. Pedra art.,m.man.,càrrega manual</x:t>
  </x:si>
  <x:si>
    <x:t>A0D-0007</x:t>
  </x:si>
  <x:si>
    <x:t>Manobre</x:t>
  </x:si>
  <x:si>
    <x:t>P-10</x:t>
  </x:si>
  <x:si>
    <x:t>Enderroc solera form.lleug.armat,fins a 15cm,compres.,càrrega manual</x:t>
  </x:si>
  <x:si>
    <x:t>C111-0056</x:t>
  </x:si>
  <x:si>
    <x:t>Compressor amb dos martells pneumàtics</x:t>
  </x:si>
  <x:si>
    <x:t>P-11</x:t>
  </x:si>
  <x:si>
    <x:t>Arrencada pavim. Asfàltic,compres.,càrrega man/mec.</x:t>
  </x:si>
  <x:si>
    <x:t>C13C-00LP</x:t>
  </x:si>
  <x:si>
    <x:t>Retroexcavadora sobre pneumàtics de 8 a 10 t</x:t>
  </x:si>
  <x:si>
    <x:t>P-12</x:t>
  </x:si>
  <x:si>
    <x:t>Arrencada pavim. Panot,compres.,càrrega man/mec.</x:t>
  </x:si>
  <x:si>
    <x:t>P-13</x:t>
  </x:si>
  <x:si>
    <x:t>Demol.base. Form. G fins a 20 cm,ampl.més de 2 m,retro.+mart.trencad. + càrrega cam. Mec.</x:t>
  </x:si>
  <x:si>
    <x:t>C138-00KQ</x:t>
  </x:si>
  <x:si>
    <x:t>Pala carregadora sobre pneumàtics de 15 a 20 t</x:t>
  </x:si>
  <x:si>
    <x:t>C115-00EE</x:t>
  </x:si>
  <x:si>
    <x:t>Retroexcavadora amb martell trencador</x:t>
  </x:si>
  <x:si>
    <x:t>P-14</x:t>
  </x:si>
  <x:si>
    <x:t>Demolic.vorada sob/form.,compres.+càrrega man/mec.</x:t>
  </x:si>
  <x:si>
    <x:t>P-15</x:t>
  </x:si>
  <x:si>
    <x:t>Demolició escocell sob/form.,compressor,entorn urba s/dif.mob.voreres a&gt; 5m,s/afect.serv./mob.urbà,m</x:t>
  </x:si>
  <x:si>
    <x:t>P-16</x:t>
  </x:si>
  <x:si>
    <x:t>Desmun.barana metàlica,m.man.</x:t>
  </x:si>
  <x:si>
    <x:t>A0F-000Y</x:t>
  </x:si>
  <x:si>
    <x:t>Oficial 1a soldador</x:t>
  </x:si>
  <x:si>
    <x:t>C207-00E1</x:t>
  </x:si>
  <x:si>
    <x:t>Equip i elements auxiliars per a tall oxiacetilènic</x:t>
  </x:si>
  <x:si>
    <x:t>P-17</x:t>
  </x:si>
  <x:si>
    <x:t>Fresatge asfàlt.,gruix 0 a 6 cm,encaixos aillats+càrrega s/camió</x:t>
  </x:si>
  <x:si>
    <x:t>A0F-000S</x:t>
  </x:si>
  <x:si>
    <x:t>Oficial 1a d'obra pública</x:t>
  </x:si>
  <x:si>
    <x:t>C113-00JJ</x:t>
  </x:si>
  <x:si>
    <x:t>Fresadora per a paviment amb càrrega automàtica</x:t>
  </x:si>
  <x:si>
    <x:t>C174-00GD</x:t>
  </x:si>
  <x:si>
    <x:t>Escombradora autopropulsada</x:t>
  </x:si>
  <x:si>
    <x:t>P-18</x:t>
  </x:si>
  <x:si>
    <x:t>Tall paviment mescla bituminosa h&gt;=15cm</x:t>
  </x:si>
  <x:si>
    <x:t>C178-00GF</x:t>
  </x:si>
  <x:si>
    <x:t>Màquina tallajunts amb disc de diamant per a paviment</x:t>
  </x:si>
  <x:si>
    <x:t>P-19</x:t>
  </x:si>
  <x:si>
    <x:t>Demol.gual pedra granítica,g=10 a 15 cm,a=&lt;= 1,2 m,compressor + càrrega manual de runa sobre camió o</x:t>
  </x:si>
  <x:si>
    <x:t>P-20</x:t>
  </x:si>
  <x:si>
    <x:t>Eliminació marca vial pintura acrílica/termoplàstica/2comp.,granallat</x:t>
  </x:si>
  <x:si>
    <x:t>C1B0-H4LF</x:t>
  </x:si>
  <x:si>
    <x:t>Màquina de granallat per a eliminació de pintures de marca vial autopropulasada</x:t>
  </x:si>
  <x:si>
    <x:t>P-21</x:t>
  </x:si>
  <x:si>
    <x:t>Arrencada pal p/senyal,m.man.</x:t>
  </x:si>
  <x:si>
    <x:t>C20H-00DN</x:t>
  </x:si>
  <x:si>
    <x:t>Martell trencador manual</x:t>
  </x:si>
  <x:si>
    <x:t>CZ15-H4NI</x:t>
  </x:si>
  <x:si>
    <x:t>Grup electrògen d'1 a 5 kVA</x:t>
  </x:si>
  <x:si>
    <x:t>P-22</x:t>
  </x:si>
  <x:si>
    <x:t>Desmuntatge p/recol. Placa senyal.vertical, s &lt;= 0,5 m2, h &lt;= 3 m,m.man.</x:t>
  </x:si>
  <x:si>
    <x:t>A01-FEPH</x:t>
  </x:si>
  <x:si>
    <x:t>Ajudant muntador</x:t>
  </x:si>
  <x:si>
    <x:t>A0F-000R</x:t>
  </x:si>
  <x:si>
    <x:t>Oficial 1a muntador</x:t>
  </x:si>
  <x:si>
    <x:t>P-23</x:t>
  </x:si>
  <x:si>
    <x:t>Desmuntatge braç fanal+accés.+elem.subjec.,m.man.,aprofit.material,retirada</x:t>
  </x:si>
  <x:si>
    <x:t>A01-FEPD</x:t>
  </x:si>
  <x:si>
    <x:t>Ajudant electricista</x:t>
  </x:si>
  <x:si>
    <x:t>A0F-000E</x:t>
  </x:si>
  <x:si>
    <x:t>Oficial 1a electricista</x:t>
  </x:si>
  <x:si>
    <x:t>P-24</x:t>
  </x:si>
  <x:si>
    <x:t>Desmuntatge llumenera+columna ext.,h&lt;=4m,enderroc fonament form.,mà+compress.</x:t>
  </x:si>
  <x:si>
    <x:t>C152-003A</x:t>
  </x:si>
  <x:si>
    <x:t>Camió grua de 3 t</x:t>
  </x:si>
  <x:si>
    <x:t>C111-0055</x:t>
  </x:si>
  <x:si>
    <x:t>Compressor amb un martell pneumàtic</x:t>
  </x:si>
  <x:si>
    <x:t>P-25</x:t>
  </x:si>
  <x:si>
    <x:t>Desmuntatge p/subst.armari metàl·lic peu,a/mitj.manuals,càrr.manual</x:t>
  </x:si>
  <x:si>
    <x:t>P-26</x:t>
  </x:si>
  <x:si>
    <x:t>Demol.embornal 70x30x85cm,paret 15cm maó,m.mec.+càrrega cam.</x:t>
  </x:si>
  <x:si>
    <x:t>P-27</x:t>
  </x:si>
  <x:si>
    <x:t>Retirada cables enllumenat aèri públic en façana,m.man.</x:t>
  </x:si>
  <x:si>
    <x:t>P-28</x:t>
  </x:si>
  <x:si>
    <x:t>Retirada paperera ancorada terra,enderr.daus form.,càrrega man/mec.</x:t>
  </x:si>
  <x:si>
    <x:t>P-29</x:t>
  </x:si>
  <x:si>
    <x:t>Retirada banc fusta llarg.fins a 2,5 m,enderr.daus form.,càrrega man/mec.</x:t>
  </x:si>
  <x:si>
    <x:t>C152-003B</x:t>
  </x:si>
  <x:si>
    <x:t>Camió grua</x:t>
  </x:si>
  <x:si>
    <x:t>P-30</x:t>
  </x:si>
  <x:si>
    <x:t>Retirada pilona fosa,enderr.daus form.,càrrega man/mec.</x:t>
  </x:si>
  <x:si>
    <x:t>P-31</x:t>
  </x:si>
  <x:si>
    <x:t>P-32</x:t>
  </x:si>
  <x:si>
    <x:t>Retirada semàfor per a reutilització posterior</x:t>
  </x:si>
  <x:si>
    <x:t>P-33</x:t>
  </x:si>
  <x:si>
    <x:t>Excav.p/caixa pav.,terreny compact.(SPT 20-50),pala excav.,+càrr.directa s/camió,Entorn urba dif.mob</x:t>
  </x:si>
  <x:si>
    <x:t>C139-00LK</x:t>
  </x:si>
  <x:si>
    <x:t>Pala excavadora giratòria sobre pneumàtics de 15 a 20 t</x:t>
  </x:si>
  <x:si>
    <x:t>P-34</x:t>
  </x:si>
  <x:si>
    <x:t>Excav.rasa/pou,hfins a 2 m,terreny compact.(SPT 20-50),retro. De combustible,+terres deix.vora</x:t>
  </x:si>
  <x:si>
    <x:t>P-35</x:t>
  </x:si>
  <x:si>
    <x:t>Excav.rasa/pou,hfins a 4 m,terreny compact.(SPT 20-50),retro. De combustible,+terres deix.vora</x:t>
  </x:si>
  <x:si>
    <x:t>P-36</x:t>
  </x:si>
  <x:si>
    <x:t>Excav.rasa instal.40x60cm retro.,rebl.+compact. Terres selec.excav. Mec.,picó vibrant elèctric</x:t>
  </x:si>
  <x:si>
    <x:t>C13A-W61K</x:t>
  </x:si>
  <x:si>
    <x:t>Picó vibrant elèctric amb placa de 30x30 cm</x:t>
  </x:si>
  <x:si>
    <x:t>P-37</x:t>
  </x:si>
  <x:si>
    <x:t>Repàs+picon.caixa paviment,95%PM</x:t>
  </x:si>
  <x:si>
    <x:t>C136-00F4</x:t>
  </x:si>
  <x:si>
    <x:t>Motoanivelladora petita</x:t>
  </x:si>
  <x:si>
    <x:t>C131-005G</x:t>
  </x:si>
  <x:si>
    <x:t>Corró vibratori autopropulsat, de 12 a 14 t</x:t>
  </x:si>
  <x:si>
    <x:t>P-38</x:t>
  </x:si>
  <x:si>
    <x:t>Repàs+picon.sòl rasa,ampl.d'amplària màxima 0,6 m,95%PM</x:t>
  </x:si>
  <x:si>
    <x:t>C13A-00FQ</x:t>
  </x:si>
  <x:si>
    <x:t>Safata vibrant combustible amb placa de 60 cm</x:t>
  </x:si>
  <x:si>
    <x:t>P-39</x:t>
  </x:si>
  <x:si>
    <x:t>Repàs+picon.sòl rasa,ampl.=de més de 0,6 i menys d'1,5 m,95%PM</x:t>
  </x:si>
  <x:si>
    <x:t>C13A-00FR</x:t>
  </x:si>
  <x:si>
    <x:t>Compactador combustible duplex manual de 700 kg</x:t>
  </x:si>
  <x:si>
    <x:t>P-40</x:t>
  </x:si>
  <x:si>
    <x:t xml:space="preserve">Rebliment+picon.rasa,ampl.més de 0,6 i fins a 1,5 m,mat.selecc.excav.,gfins a 25 cm,picó vibrant de </x:t>
  </x:si>
  <x:si>
    <x:t>P-41</x:t>
  </x:si>
  <x:si>
    <x:t>Rebliment+picon.rasa,ampl.fins a 0,6 m,mat.adeq.excav.,gfins a 25 cm,picó vibrant de combustible,95%</x:t>
  </x:si>
  <x:si>
    <x:t>P-42</x:t>
  </x:si>
  <x:si>
    <x:t>Rebliment+picon.rasa,ampl.fins a 0,6 m,mat.selecc.excav.,gfins a 25 cm,picó vibrant de combustible,9</x:t>
  </x:si>
  <x:si>
    <x:t>P-43</x:t>
  </x:si>
  <x:si>
    <x:t>Apuntalament+estreb.rasa/pou,ampl.fins a 1 m,fusta,30% prot.</x:t>
  </x:si>
  <x:si>
    <x:t>B0D62-07PE</x:t>
  </x:si>
  <x:si>
    <x:t>Puntal rodó de fusta de 7 a 9 cm de diàmetre i de 2 a 2,5 m d'alçària, per a 30 usos</x:t>
  </x:si>
  <x:si>
    <x:t>B0D21-07OY</x:t>
  </x:si>
  <x:si>
    <x:t>Tauló de fusta de pi per a 10 usos</x:t>
  </x:si>
  <x:si>
    <x:t>B0AK-07AS</x:t>
  </x:si>
  <x:si>
    <x:t>Clau acer</x:t>
  </x:si>
  <x:si>
    <x:t>P-44</x:t>
  </x:si>
  <x:si>
    <x:t>Apuntalament+estreb.rasa/pou,amés d'1 i fins a 2 m,fusta,30% prot.</x:t>
  </x:si>
  <x:si>
    <x:t>P-45</x:t>
  </x:si>
  <x:si>
    <x:t>Classif.obra residus construcció/demoliciós/construcció/demolició,m.man.</x:t>
  </x:si>
  <x:si>
    <x:t>P-46</x:t>
  </x:si>
  <x:si>
    <x:t>Càrrega mec.+transp.terres contaminades,instal.gestió residus,contenidor 5m3</x:t>
  </x:si>
  <x:si>
    <x:t>C138-00KR</x:t>
  </x:si>
  <x:si>
    <x:t>Pala carregadora sobre pneumàtics de 8 a 14 t</x:t>
  </x:si>
  <x:si>
    <x:t>C1R1-00CY</x:t>
  </x:si>
  <x:si>
    <x:t>Subministrament de contenidor metàl·lic de 5 m3 de capacitat i recollida amb residus inerts o no especials</x:t>
  </x:si>
  <x:si>
    <x:t>P-47</x:t>
  </x:si>
  <x:si>
    <x:t>Transport residus,instal.gestió residus,camió 7t,càrrega mec.,rec.més de 5 i fins a 10 km</x:t>
  </x:si>
  <x:si>
    <x:t>C154-003N</x:t>
  </x:si>
  <x:si>
    <x:t>Camió per a transport de 7 t</x:t>
  </x:si>
  <x:si>
    <x:t>P-48</x:t>
  </x:si>
  <x:si>
    <x:t>Disposició controlada centre reciclatge,residus plàstic no perillosos,0,035t/m3,LER 17 02 03</x:t>
  </x:si>
  <x:si>
    <x:t>B2RA-28TU</x:t>
  </x:si>
  <x:si>
    <x:t>P-49</x:t>
  </x:si>
  <x:si>
    <x:t>Disposició controlada centre reciclatge,residus paper/cartró no perillosos,0,04t/m3,LER 15 01 01</x:t>
  </x:si>
  <x:si>
    <x:t>B2RA-28UL</x:t>
  </x:si>
  <x:si>
    <x:t>P-50</x:t>
  </x:si>
  <x:si>
    <x:t>Disposició controlada centre reciclatge,residus fusta no perillosos,0,19t/m3,LER 17 02 01</x:t>
  </x:si>
  <x:si>
    <x:t>B2RA-28TK</x:t>
  </x:si>
  <x:si>
    <x:t>P-51</x:t>
  </x:si>
  <x:si>
    <x:t>Disposició controlada centre reciclatge,residus metalls no perillosos,0,2t/m3,LER 17 04 07</x:t>
  </x:si>
  <x:si>
    <x:t>B2RA-28UG</x:t>
  </x:si>
  <x:si>
    <x:t>P-52</x:t>
  </x:si>
  <x:si>
    <x:t>Disposició controlada centre reciclatge,residus barrej. Inerts,1,0t/m3,LER 17 01 07</x:t>
  </x:si>
  <x:si>
    <x:t>B2RA-28TS</x:t>
  </x:si>
  <x:si>
    <x:t>P-53</x:t>
  </x:si>
  <x:si>
    <x:t xml:space="preserve">Disposició controlada dipòsit autoritzat inclòs el cànon sobre la deposició controlada dels residus </x:t>
  </x:si>
  <x:si>
    <x:t>B2RA-M8VV</x:t>
  </x:si>
  <x:si>
    <x:t>P-54</x:t>
  </x:si>
  <x:si>
    <x:t>Disposició de terres no cont. De densitat aparent 1,6 t/m3, a VNME</x:t>
  </x:si>
  <x:si>
    <x:t>B2RB-HFVL</x:t>
  </x:si>
  <x:si>
    <x:t>P-55</x:t>
  </x:si>
  <x:si>
    <x:t>Subbase 75% Tot-u art.procedent granulats reciclats esc.sid.negre+25% Tot-u art.,estesa+picon.98%PM</x:t>
  </x:si>
  <x:si>
    <x:t>C151-002Z</x:t>
  </x:si>
  <x:si>
    <x:t>Camió cisterna de 8 m3</x:t>
  </x:si>
  <x:si>
    <x:t>B03F-11O42</x:t>
  </x:si>
  <x:si>
    <x:t>Tot-u artificial procedent de granulats reciclats d'escòries siderurgiques negres</x:t>
  </x:si>
  <x:si>
    <x:t>B03F-05NW</x:t>
  </x:si>
  <x:si>
    <x:t>Tot-u artificial</x:t>
  </x:si>
  <x:si>
    <x:t>P-56</x:t>
  </x:si>
  <x:si>
    <x:t>Base p/pav. Formigó d'ús no estructural HNE-15/B/20 de resistència a compressió 15 N/mm2, consistènc</x:t>
  </x:si>
  <x:si>
    <x:t>C20K-00DP</x:t>
  </x:si>
  <x:si>
    <x:t>Regle vibratori</x:t>
  </x:si>
  <x:si>
    <x:t>C15E-0062</x:t>
  </x:si>
  <x:si>
    <x:t>Dúmper de gasoil d'11 kW, d'1,5 t de càrrega útil, amb mecanisme hidràulic</x:t>
  </x:si>
  <x:si>
    <x:t>B069-2A9H</x:t>
  </x:si>
  <x:si>
    <x:t>Formigó d'ús no estructural HNE-15/B/20 de resistència a compressió 15 N/mm2, consistència tova i grandària màxima del granulat 20 mm</x:t>
  </x:si>
  <x:si>
    <x:t>P-57</x:t>
  </x:si>
  <x:si>
    <x:t>Base g:15cm Formigó en massa,20%granulats reciclat form., HRM - 20 / B / 20 / X0 quant.ciment 200kg/</x:t>
  </x:si>
  <x:si>
    <x:t>B06F7-JWOY</x:t>
  </x:si>
  <x:si>
    <x:t>Formigó en massa, amb 20% de granulats de material reciclat de formigons, HRM - 20 / B / 20 / X0 amb una quantitat de ciment de 200 kg/m3 i relació aigua ciment =&lt; 0.6</x:t>
  </x:si>
  <x:si>
    <x:t>P-58</x:t>
  </x:si>
  <x:si>
    <x:t>Modificació de base de formigó mijanánt repicat</x:t>
  </x:si>
  <x:si>
    <x:t>P-59</x:t>
  </x:si>
  <x:si>
    <x:t>Modificació de base de formigó mijançant suplementació de fins a 5cm</x:t>
  </x:si>
  <x:si>
    <x:t>P-60</x:t>
  </x:si>
  <x:si>
    <x:t>VOR-1_Vorada Pedra granít.,serra+flamej.,p/vorada,20x25cm,sob/form.no est. H=20 a 25 cmrejunt.morter</x:t>
  </x:si>
  <x:si>
    <x:t>B964-0GHV</x:t>
  </x:si>
  <x:si>
    <x:t>Pedra granítica, recta, escairada, serrada mecànicament i flamejada, per a vorada, de 20x25 cm</x:t>
  </x:si>
  <x:si>
    <x:t>B069-I3Q0</x:t>
  </x:si>
  <x:si>
    <x:t>Formigó d'ús no estructural HNE-20/P/40 de resistència a compressió 20 N/mm2, consistència plàstica i grandària màxima del granulat 40 mm</x:t>
  </x:si>
  <x:si>
    <x:t>B07L-1PYA</x:t>
  </x:si>
  <x:si>
    <x:t>Morter per a ram de paleta, classe M 5 (5 N/mm2), a granel, de designació (G) segons norma UNE-EN 998-2</x:t>
  </x:si>
  <x:si>
    <x:t>P-61</x:t>
  </x:si>
  <x:si>
    <x:t>VOR-4_Vorada recta acer galvanitzat,10x200mm,incl.elem.ancoratge soldats,col. Form.no estructural</x:t>
  </x:si>
  <x:si>
    <x:t>A0F-000B</x:t>
  </x:si>
  <x:si>
    <x:t>Oficial 1a</x:t>
  </x:si>
  <x:si>
    <x:t>B965-H695</x:t>
  </x:si>
  <x:si>
    <x:t>Vorada recta d'acer galvanitzat, de 10 mm de gruix i 200 mm d'alçària, amb els elements metàl·lics d'ancoratge soldats a la xapa</x:t>
  </x:si>
  <x:si>
    <x:t>B069-2A9P</x:t>
  </x:si>
  <x:si>
    <x:t>Formigó d'ús no estructural HNE-15/P/40 de resistència a compressió 15 N/mm2, consistència plàstica i grandària màxima del granulat 40 mm</x:t>
  </x:si>
  <x:si>
    <x:t>P-62</x:t>
  </x:si>
  <x:si>
    <x:t>VOR-2_Rigola ampl.=30cm,peça MC form. Blanc 30x30x8cm,p/rigo.,col.mort.s/form.no estructural</x:t>
  </x:si>
  <x:si>
    <x:t>B07L-1PY6</x:t>
  </x:si>
  <x:si>
    <x:t>Morter per a ram de paleta, classe M 5 (5 N/mm2), en sacs, de designació (G) segons norma UNE-EN 998-2</x:t>
  </x:si>
  <x:si>
    <x:t>B069-I4L6</x:t>
  </x:si>
  <x:si>
    <x:t>Formigó d'ús no estructural HNE-20/B/20 de resistència a compressió 20 N/mm2, consistència tova i grandària màxima del granulat 20 mm</x:t>
  </x:si>
  <x:si>
    <x:t>B055-065W</x:t>
  </x:si>
  <x:si>
    <x:t>Ciment blanc de ram de paleta BL 22,5 X segons UNE 80305, en sacs</x:t>
  </x:si>
  <x:si>
    <x:t>B971-0GUH</x:t>
  </x:si>
  <x:si>
    <x:t>Peça monocapa de formigó color blanc, de 30x30x8 cm, per a rigoles</x:t>
  </x:si>
  <x:si>
    <x:t>P-63</x:t>
  </x:si>
  <x:si>
    <x:t>Capçal gual pedra granít. Serra+flamej.80x40cm, cantonada rect.,1 peça, col.mort. Base form.no est.</x:t>
  </x:si>
  <x:si>
    <x:t>B07L-1PYB</x:t>
  </x:si>
  <x:si>
    <x:t>Morter per a ram de paleta, classe M 7.5 (7,5 N/mm2), en sacs, de designació (G) segons norma UNE-EN 998-2</x:t>
  </x:si>
  <x:si>
    <x:t>B981-2MTA</x:t>
  </x:si>
  <x:si>
    <x:t>Capçal de gual de pedra granítica serrada mecànicament i flamejada, de 90x40 cm, amb la cantonada en forma rectangular d'1 peça</x:t>
  </x:si>
  <x:si>
    <x:t>P-64</x:t>
  </x:si>
  <x:si>
    <x:t>Capçal gual pedra granít. Serra+flamej.20x60cm, cantonada bisel.,1 peça, col.mort. Base form.no est.</x:t>
  </x:si>
  <x:si>
    <x:t>B981-V04W</x:t>
  </x:si>
  <x:si>
    <x:t>Capçal de gual de pedra granítica serrada mecànicament i flamejada, de 20x60 cm, amb la cantonada en forma bisellada d'1 peça</x:t>
  </x:si>
  <x:si>
    <x:t>P-65</x:t>
  </x:si>
  <x:si>
    <x:t>Rampa p/gual vehícles-20,peça,recta 20x80x25cm, pedra granít. Serra+flamej.,col. Morter s/base form.</x:t>
  </x:si>
  <x:si>
    <x:t>B982-1N0Q</x:t>
  </x:si>
  <x:si>
    <x:t>Peça de pedra natural per a rampa de gual de vehícles de forma recta, de 20x80x25 cm, de pedra granítica, serrada mecànicament i flamejada</x:t>
  </x:si>
  <x:si>
    <x:t>B069-I3QZ</x:t>
  </x:si>
  <x:si>
    <x:t>Formigó d'ús no estructural HNE-20/P/10 de resistència a compressió 20 N/mm2, consistència plàstica i grandària màxima del granulat 10 mm</x:t>
  </x:si>
  <x:si>
    <x:t>P-66</x:t>
  </x:si>
  <x:si>
    <x:t>Rampa p/gual vehícles-60,peça,recta 62x60x30cm, pedra granít. Serra+flamej.,col. Morter s/base form.</x:t>
  </x:si>
  <x:si>
    <x:t>B982-UB92</x:t>
  </x:si>
  <x:si>
    <x:t>Peça de pedra natural per a rampa de gual de vehícles de forma recta, de 62x60x30 cm, de pedra granítica, serrada mecànicament i flamejada</x:t>
  </x:si>
  <x:si>
    <x:t>P-67</x:t>
  </x:si>
  <x:si>
    <x:t>Encintat perimetral d'escocell vorada recta acer corten,8x200mm,incl.elem.ancoratge soldats,col</x:t>
  </x:si>
  <x:si>
    <x:t>A0F-000T</x:t>
  </x:si>
  <x:si>
    <x:t>Oficial 1a paleta</x:t>
  </x:si>
  <x:si>
    <x:t>B8Z6-0P2H</x:t>
  </x:si>
  <x:si>
    <x:t>Imprimació antigraffiti adherent</x:t>
  </x:si>
  <x:si>
    <x:t>B8A1-HYAI</x:t>
  </x:si>
  <x:si>
    <x:t>Vernís antigraffiti amb base de polièster de dos components, per a superfícies de ceràmica, pedra, morter o formigó</x:t>
  </x:si>
  <x:si>
    <x:t>B965-H692</x:t>
  </x:si>
  <x:si>
    <x:t>Vorada recta d'acer corten passivat, sorrejat i amb aplicció d'antigraffit a taller, de 8 mm de gruix i 200 mm d'alçària, amb els elements metàl·lics d'ancoratge soldats a la xapa</x:t>
  </x:si>
  <x:si>
    <x:t>B079-06TD</x:t>
  </x:si>
  <x:si>
    <x:t>Morter polimèric de ciment amb resines epoxi per a imprimació anticorrosiva i pont d'unió</x:t>
  </x:si>
  <x:si>
    <x:t>B8Z3-0P25</x:t>
  </x:si>
  <x:si>
    <x:t>Producte decapant desincrustador genèric</x:t>
  </x:si>
  <x:si>
    <x:t>P-68</x:t>
  </x:si>
  <x:si>
    <x:t>Formacio de jardinera amb vorada recta acer corten,10x600mm,incl.elem.ancoratge soldats,col</x:t>
  </x:si>
  <x:si>
    <x:t>B965-H694</x:t>
  </x:si>
  <x:si>
    <x:t>Vorada recta d'acer corten, de 10 mm de gruix i 600 mm d'alçària, amb els elements metàl·lics d'ancoratge soldats a la xapa</x:t>
  </x:si>
  <x:si>
    <x:t>P-69</x:t>
  </x:si>
  <x:si>
    <x:t>PAV-3_Pav.terratzo relleu g.petit 30x20cm,preu alt,mort.1:6,ext.</x:t>
  </x:si>
  <x:si>
    <x:t>A0F-000D</x:t>
  </x:si>
  <x:si>
    <x:t>Oficial 1a col·locador</x:t>
  </x:si>
  <x:si>
    <x:t>A01-FEP3</x:t>
  </x:si>
  <x:si>
    <x:t>Ajudant col·locador</x:t>
  </x:si>
  <x:si>
    <x:t>B9C9-0H2M</x:t>
  </x:si>
  <x:si>
    <x:t>Terratzo amb relleu de gra petit, bicapa, de 30x20 cm,de 5 cm de gruix, model Stonegranit de la casa Canigó o equivalent, color gris Zurich</x:t>
  </x:si>
  <x:si>
    <x:t>B9C0-0HKK</x:t>
  </x:si>
  <x:si>
    <x:t>Beurada de color</x:t>
  </x:si>
  <x:si>
    <x:t>B03L-05N4</x:t>
  </x:si>
  <x:si>
    <x:t>Sorra de pedrera de 0 a 5 mm</x:t>
  </x:si>
  <x:si>
    <x:t>Subtotal element compost</x:t>
  </x:si>
  <x:si>
    <x:t>P-70</x:t>
  </x:si>
  <x:si>
    <x:t>VOR-3_Rigola.terratzo relleu g.petit 30x30cm,preu alt,mort.1:6,ext.</x:t>
  </x:si>
  <x:si>
    <x:t>P-71</x:t>
  </x:si>
  <x:si>
    <x:t>PAV-2a_Pavim. Llosa form.pavim. 60x40cm,g=8cm,forma rect.</x:t>
  </x:si>
  <x:si>
    <x:t>B9F2-1GDW</x:t>
  </x:si>
  <x:si>
    <x:t>Llosa de formigó per a paviments de 60x40 cm i 8 cm de gruix, de forma rectangular,bicapa model Vulcano de Breinco o equivalent</x:t>
  </x:si>
  <x:si>
    <x:t>B03L-05N5</x:t>
  </x:si>
  <x:si>
    <x:t>Sorra de pedrera de 0 a 3,5 mm</x:t>
  </x:si>
  <x:si>
    <x:t>P-72</x:t>
  </x:si>
  <x:si>
    <x:t>PAV-2b_Pavim. Llosa form.pavim. 60x40cm,g=5cm,forma rect.</x:t>
  </x:si>
  <x:si>
    <x:t>B9F2-1GDU</x:t>
  </x:si>
  <x:si>
    <x:t>Llosa de formigó per a paviments de 60x40 cm i 5 cm de gruix, de forma rectangular,bicapa model Vulcano de Breinco o equivalent</x:t>
  </x:si>
  <x:si>
    <x:t>P-73</x:t>
  </x:si>
  <x:si>
    <x:t>PAV-4_Pavim. Llosa form.pavim. 60x40cm,g=5cm,forma rect.</x:t>
  </x:si>
  <x:si>
    <x:t>P-74</x:t>
  </x:si>
  <x:si>
    <x:t>PAV-1_Paviment Mesc.bit.AC 11 surf B 50/70D+plàstic reciclat MR8,granul.granític</x:t>
  </x:si>
  <x:si>
    <x:t>C173-005K</x:t>
  </x:si>
  <x:si>
    <x:t>Corró vibratori per a formigons i betums autopropulsat pneumàtic</x:t>
  </x:si>
  <x:si>
    <x:t>C175-00G4</x:t>
  </x:si>
  <x:si>
    <x:t>Estenedora per a paviments de mescla bituminosa</x:t>
  </x:si>
  <x:si>
    <x:t>B9H1-LT2G</x:t>
  </x:si>
  <x:si>
    <x:t>Mescla bituminosa contínua en calent tipus AC 11 surf B 50/70 D, amb betum asfàltic de penetració, de granulometria densa per a capa de trànsit, plàstic reciclat MR8 i granulat granític</x:t>
  </x:si>
  <x:si>
    <x:t>P-75</x:t>
  </x:si>
  <x:si>
    <x:t>Reposició pavim. Mesc.bit.AC 22 surf BC 35/50D,granul.granític,g=10cm,est-compact.manual.</x:t>
  </x:si>
  <x:si>
    <x:t>B9H1-0HUA</x:t>
  </x:si>
  <x:si>
    <x:t>Mescla bituminosa contínua en calent tipus AC 22 surf BC 35/50 D, amb betum millorat amb cautxú, de granulometria densa per a capa de trànsit i granulat granític</x:t>
  </x:si>
  <x:si>
    <x:t>B057-06IN</x:t>
  </x:si>
  <x:si>
    <x:t>Emulsió bituminosa catiònica amb un 60% de betum asfàltic, per a reg de curat tipus C60B3/B2 CUR, segons UNE-EN 13808</x:t>
  </x:si>
  <x:si>
    <x:t>P-76</x:t>
  </x:si>
  <x:si>
    <x:t>Desplaçament+munt.+desmunt. De equip estesa/fresat, mescla bitum.calent</x:t>
  </x:si>
  <x:si>
    <x:t>C17H-HOSB</x:t>
  </x:si>
  <x:si>
    <x:t>P-77</x:t>
  </x:si>
  <x:si>
    <x:t>PAV-1_Reg adher.,emul.bitum.catiònica+polímers C60BP3/BP2 ADH, 1kg/m2</x:t>
  </x:si>
  <x:si>
    <x:t>C170-0036</x:t>
  </x:si>
  <x:si>
    <x:t>Camió cisterna per a reg asfàltic</x:t>
  </x:si>
  <x:si>
    <x:t>B057-06IL</x:t>
  </x:si>
  <x:si>
    <x:t>Emulsió bituminosa catiònica modificada amb polímers amb un 60% de betum asfàltic, per a reg d'adherència tipus C60BP3/BP2 ADH, segons UNE-EN 13808</x:t>
  </x:si>
  <x:si>
    <x:t>P-78</x:t>
  </x:si>
  <x:si>
    <x:t>Cartell p/senyal.tràn. Alumini anoditzat acabat làm. Retrorrefl.cl. RA1, fixat suport</x:t>
  </x:si>
  <x:si>
    <x:t>C152-0039</x:t>
  </x:si>
  <x:si>
    <x:t>Camió grua de 5 t</x:t>
  </x:si>
  <x:si>
    <x:t>BBM4-0SIA</x:t>
  </x:si>
  <x:si>
    <x:t>Cartell per a senyals de trànsit de lamel·les d'alumini anoditzat, amb acabat de làmina retrorreflectora classe RA1</x:t>
  </x:si>
  <x:si>
    <x:t>P-79</x:t>
  </x:si>
  <x:si>
    <x:t>Marca vial long.contínua P-RR, 10cm, pint.acrílica, polvorització</x:t>
  </x:si>
  <x:si>
    <x:t>C1B0-006C</x:t>
  </x:si>
  <x:si>
    <x:t>Màquina per a pintar bandes de vial, autopropulsada</x:t>
  </x:si>
  <x:si>
    <x:t>BBA1-2XWQ</x:t>
  </x:si>
  <x:si>
    <x:t>Pintura acrílica de color blanc, per a marques vials</x:t>
  </x:si>
  <x:si>
    <x:t>BBA0-0SD5</x:t>
  </x:si>
  <x:si>
    <x:t>Microesferes de vidre per a senyalització per a marques vials retrorreflectants en sec, amb humitat i amb pluja</x:t>
  </x:si>
  <x:si>
    <x:t>P-80</x:t>
  </x:si>
  <x:si>
    <x:t>Placa inform. P/senyal.tràn.,acer galv.+pint. 60x60cm làm. Retrorrefl.cl. RA1, fix.mec.</x:t>
  </x:si>
  <x:si>
    <x:t>BBM9-0S0M</x:t>
  </x:si>
  <x:si>
    <x:t>Placa informativa per a senyals de trànsit d'acer galvanitzat i pintat, de 60x60 cm, acabada amb làmina retrorreflectora classe RA1</x:t>
  </x:si>
  <x:si>
    <x:t>P-81</x:t>
  </x:si>
  <x:si>
    <x:t>Pecol·locació de semàfor</x:t>
  </x:si>
  <x:si>
    <x:t>A01-FEP9</x:t>
  </x:si>
  <x:si>
    <x:t>Ajudant pintor</x:t>
  </x:si>
  <x:si>
    <x:t>A0F-000V</x:t>
  </x:si>
  <x:si>
    <x:t>Oficial 1a pintor</x:t>
  </x:si>
  <x:si>
    <x:t>B06F1-I0IL</x:t>
  </x:si>
  <x:si>
    <x:t>Formigó en massa HM - 20 / B / 20 / X0 amb una quantitat de ciment de 200 kg/m3 i relació aigua ciment =&lt; 0.6</x:t>
  </x:si>
  <x:si>
    <x:t>P-82</x:t>
  </x:si>
  <x:si>
    <x:t>Tub alumini d:90 mm,p/senyal.tràn.,col.</x:t>
  </x:si>
  <x:si>
    <x:t>BBMF-H5AK</x:t>
  </x:si>
  <x:si>
    <x:t>Tub d'alumini extrusionat de 90 mm de diàmetre, per a senyals de trànsit</x:t>
  </x:si>
  <x:si>
    <x:t>P-83</x:t>
  </x:si>
  <x:si>
    <x:t>Tanca mòbil metàl.,llarg.=2,5m,h=1m,desm.</x:t>
  </x:si>
  <x:si>
    <x:t>BBCI-0R99</x:t>
  </x:si>
  <x:si>
    <x:t>Tanca mòbil metàl·lica de 2,5 m de llargària i 1 m d'alçària, per a 4 usos, per a seguretat i salut</x:t>
  </x:si>
  <x:si>
    <x:t>P-84</x:t>
  </x:si>
  <x:si>
    <x:t>Pericó sifòn.,sense tapa,70x30x60cm,paret g=15cm maó calat 290x140x100mm,mort.1:2:10</x:t>
  </x:si>
  <x:si>
    <x:t>B0F1A-075F</x:t>
  </x:si>
  <x:si>
    <x:t>Maó calat, de 290x140x100 mm, per a revestir, categoria I, HD, segons la norma UNE-EN 771-1</x:t>
  </x:si>
  <x:si>
    <x:t>P-85</x:t>
  </x:si>
  <x:si>
    <x:t>Bast.+reixa,fos.dúc.GC075027A C250 AE - R&amp;M RECT MARCO C.P 700x220 H100 ART</x:t>
  </x:si>
  <x:si>
    <x:t>BD50-1KLN</x:t>
  </x:si>
  <x:si>
    <x:t>Bastiment i reixa de fosa dúctil, abatible i amb tanca, per a embornal, model GC075027A C250 AE - R&amp;M RECT MARCO C.P 700x220 H100 ART d'EJ o equivalent, segons norma UNE-EN 124 i 8 dm2 de superfície d'absorció</x:t>
  </x:si>
  <x:si>
    <x:t>P-86</x:t>
  </x:si>
  <x:si>
    <x:t>Claveguera Tub PVC-U p.estruct.,sanejament s/pressió,DN=315mm,SN 4,UNE-EN 13476-2,p/unió elàst.,+reb</x:t>
  </x:si>
  <x:si>
    <x:t>C13A-00FP</x:t>
  </x:si>
  <x:si>
    <x:t>Picó vibrant de combustible amb placa de 30x30 cm</x:t>
  </x:si>
  <x:si>
    <x:t>B069-I4H8</x:t>
  </x:si>
  <x:si>
    <x:t>Formigó d'ús no estructural HNE-20/P/20 de resistència a compressió 20 N/mm2, consistència plàstica i grandària màxima del granulat 20 mm</x:t>
  </x:si>
  <x:si>
    <x:t>BD7D-1OJP</x:t>
  </x:si>
  <x:si>
    <x:t>Tub de PVC-U de paret estructurada per a sanejament soterrat sense pressió, superfícies interna llisa i externa llisa de tipus A1 (construcció multicapa), diàmetre nominal DN 315, classe de rigidesa anular SN 4 (rigidesa anular &gt;= 4kN/m2), codi d'àrea d'aplicació U (ús en l'exterior de l'estructura dels edificis), fabricació segons norma UNE-EN 13476-2, de color taronja-marró RAL 8023, per a unió elàstica amb anella elastomèrica d'estanquitat</x:t>
  </x:si>
  <x:si>
    <x:t>P-87</x:t>
  </x:si>
  <x:si>
    <x:t>Claveguera Tub PVC-U p.estruct.,sanejament s/pressió,DN=400mm,SN 4,UNE-EN 13476-2,p/unió elàst.,+reb</x:t>
  </x:si>
  <x:si>
    <x:t>BD7D-1OJR</x:t>
  </x:si>
  <x:si>
    <x:t>Tub de PVC-U de paret estructurada per a sanejament soterrat sense pressió, superfícies interna llisa i externa llisa de tipus A1 (construcció multicapa), diàmetre nominal DN 400, classe de rigidesa anular SN 4 (rigidesa anular &gt;= 4kN/m2), codi d'àrea d'aplicació U (ús en l'exterior de l'estructura dels edificis), fabricació segons norma UNE-EN 13476-2, de color taronja-marró RAL 8023, per a unió elàstica amb anella elastomèrica d'estanquitat</x:t>
  </x:si>
  <x:si>
    <x:t>P-88</x:t>
  </x:si>
  <x:si>
    <x:t>Recobriment ext.p/claveg.tub fPVC.D=40cm,15cm HNE20/P/20</x:t>
  </x:si>
  <x:si>
    <x:t>P-89</x:t>
  </x:si>
  <x:si>
    <x:t>Recobriment ext.p/claveg.tub form.D=30cm,15cm HNE20/P/20</x:t>
  </x:si>
  <x:si>
    <x:t>P-90</x:t>
  </x:si>
  <x:si>
    <x:t>Connexió embornals</x:t>
  </x:si>
  <x:si>
    <x:t>P-91</x:t>
  </x:si>
  <x:si>
    <x:t>SoleraFormigó en massa HM - 20 / B / 20 / X0 quant.ciment 200kg/m3, aigua/ciment =&lt; 0.6 g=25cm,plant</x:t>
  </x:si>
  <x:si>
    <x:t>P-92</x:t>
  </x:si>
  <x:si>
    <x:t>Solera mitja canya d/Formigó en massa HM - 20 / B / 20 /X0,g&lt;15cm,1.2x1,2m,p/tub D=50cm</x:t>
  </x:si>
  <x:si>
    <x:t>P-93</x:t>
  </x:si>
  <x:si>
    <x:t>Paret pou 100x100cm,g=14cm,maó calat,arreb./llisc.int./esqdj.ext.1:6</x:t>
  </x:si>
  <x:si>
    <x:t>P-94</x:t>
  </x:si>
  <x:si>
    <x:t>Graó p/pou reg.acer galv.300x400x300mm,D=25mm,col.1:4</x:t>
  </x:si>
  <x:si>
    <x:t>BDD4-0LVH</x:t>
  </x:si>
  <x:si>
    <x:t>Graó per a pou de registre d'acer galvanitzat, de 300x400x300 mm, amb rodó de D= 25 mm</x:t>
  </x:si>
  <x:si>
    <x:t>P-95</x:t>
  </x:si>
  <x:si>
    <x:t>Bastiment quadr.,fos.dúctil,p/pou reg.+tapa recolzadapas D=600mm,D400,col.mort.</x:t>
  </x:si>
  <x:si>
    <x:t>BDK5-1KHH</x:t>
  </x:si>
  <x:si>
    <x:t>Bastiment quadrat i tapa circular de fosa dúctil per a pou de registre, recolzada, pas lliure de 600 mm classe D400 segons norma UNE-EN 124</x:t>
  </x:si>
  <x:si>
    <x:t>P-96</x:t>
  </x:si>
  <x:si>
    <x:t>Jornada inspecció execució instal.clavegueram</x:t>
  </x:si>
  <x:si>
    <x:t>P-97</x:t>
  </x:si>
  <x:si>
    <x:t>Tub PE 100,DN 40,PN 10 (SDR 17),en rotlle,UNE-EN 12201-2,fons rasa,entorn urba s/dif.mob.,s/afect.p/</x:t>
  </x:si>
  <x:si>
    <x:t>BFB3-W61Y</x:t>
  </x:si>
  <x:si>
    <x:t>Tub de polietilè de designació PE 100, diàmetre nominal DN 40, pressió nominal PN 10 (SDR 17), subministrat en rotlle, fabricació segons norma UNE-EN 12201-2</x:t>
  </x:si>
  <x:si>
    <x:t>P-98</x:t>
  </x:si>
  <x:si>
    <x:t>Tub PE 100,DN 63,PN 10 (SDR 17),en rotlle,UNE-EN 12201-2,fons rasa,entorn urba s/dif.mob.,s/afect.p/</x:t>
  </x:si>
  <x:si>
    <x:t>BFB3-W629</x:t>
  </x:si>
  <x:si>
    <x:t>Tub de polietilè de designació PE 100, diàmetre nominal DN 63, pressió nominal PN 10 (SDR 17), subministrat en rotlle, fabricació segons norma UNE-EN 12201-2</x:t>
  </x:si>
  <x:si>
    <x:t>P-99</x:t>
  </x:si>
  <x:si>
    <x:t>Armari de protecció i control d'instal·lació d'enllumenat</x:t>
  </x:si>
  <x:si>
    <x:t>BGW0-0950</x:t>
  </x:si>
  <x:si>
    <x:t>Part proporcional d'accessoris per a armaris metàl·lics</x:t>
  </x:si>
  <x:si>
    <x:t>BG10-0G4X</x:t>
  </x:si>
  <x:si>
    <x:t>Armaride protecció i control d'enllumenat públic model Citi 10R de la casa Aresla o equivalent, amb 6 sortides, caixa per a seccionament per escomes elèctrica, quadre de msura, control per rellotge astronòmic Secelux, sense regulació en capçalera ni nodes però sí amb programació de drivers de reducció del 30% de 23 a 6h, per a servei exterior</x:t>
  </x:si>
  <x:si>
    <x:t>BG1B-H64Q</x:t>
  </x:si>
  <x:si>
    <x:t>Conjunt de protecció i mesura del tipus TMF1 per a subministrament trifàsic individual superior a 15 kW, per a mesura directa, potència màxima de 17,32 kW, tensió de 400 V, format per conjunt de caixes modulars de doble aïllament de polièster reforçat amb fibra de vidre de mides totals 540x810x171 mm, amb base de fusibles (sense incloure els fusibles), sense equip de comptage, amb ICP-M tetrapolar (4P) de 25 A d'intensitat nominal i poder de tall superior a 4,5 kA i sense interruptor diferencial</x:t>
  </x:si>
  <x:si>
    <x:t>P-100</x:t>
  </x:si>
  <x:si>
    <x:t>Verificació d'instal·lació d'enllumenat</x:t>
  </x:si>
  <x:si>
    <x:t>P-101</x:t>
  </x:si>
  <x:si>
    <x:t>Pericó fàbr. 60x60x60 cm, Bastiment quadr.,+tapa,fos.dúctil p/pericó serv.,reco</x:t>
  </x:si>
  <x:si>
    <x:t>B03J-0K8P</x:t>
  </x:si>
  <x:si>
    <x:t>Grava de pedrera de pedra granítica, per a drens</x:t>
  </x:si>
  <x:si>
    <x:t>B0F1A-0760</x:t>
  </x:si>
  <x:si>
    <x:t>Maó calat R-25 N/mm2, de 290x140x100 mm, per a revestir, categoria I, HD, segons la norma UNE-EN 771-1</x:t>
  </x:si>
  <x:si>
    <x:t>BDK5-UB8N</x:t>
  </x:si>
  <x:si>
    <x:t>Bastiment quadrat i tapa quadrat de fosa dúctil per a pericó de serveis, recolzada, pas lliure de 600x600 mm classe C250 segons norma UNE-EN 124</x:t>
  </x:si>
  <x:si>
    <x:t>P-102</x:t>
  </x:si>
  <x:si>
    <x:t>Adaptació de pericó</x:t>
  </x:si>
  <x:si>
    <x:t>P-103</x:t>
  </x:si>
  <x:si>
    <x:t>Adaptació de rampa d'accès a bloc d'habitatges</x:t>
  </x:si>
  <x:si>
    <x:t>C20J-00DQ</x:t>
  </x:si>
  <x:si>
    <x:t>Polidora</x:t>
  </x:si>
  <x:si>
    <x:t>C200-002I</x:t>
  </x:si>
  <x:si>
    <x:t>Abrillantadora</x:t>
  </x:si>
  <x:si>
    <x:t>B0G2-0FBJ</x:t>
  </x:si>
  <x:si>
    <x:t>Pedra calcària nacional amb una cara polida i abrillantada, preu alt, de 30 mm de gruix amb aresta viva a les quatre vores</x:t>
  </x:si>
  <x:si>
    <x:t>P-104</x:t>
  </x:si>
  <x:si>
    <x:t>Tub corbable corrugat PVC,DN=100mm,12J,250N,canal.sot.</x:t>
  </x:si>
  <x:si>
    <x:t>BG2Q-1KTM</x:t>
  </x:si>
  <x:si>
    <x:t>Tub corbable corrugat de PVC, de 100 mm de diàmetre nominal, aïllant i no propagador de la flama, resistència a l'impacte de 12 J, resistència a compressió de 250 N, per a canalitzacions soterrades</x:t>
  </x:si>
  <x:si>
    <x:t>P-105</x:t>
  </x:si>
  <x:si>
    <x:t>Tub corbable corrugat PE,doble capa,DN=250mm,40J,450N,canal.sot.</x:t>
  </x:si>
  <x:si>
    <x:t>BG2Q-1KTB</x:t>
  </x:si>
  <x:si>
    <x:t>Tub corbable corrugat de polietilè, de doble capa, llisa la interior i corrugada l'exterior, de 250 mm de diàmetre nominal, aïllant i no propagador de la flama, resistència a l'impacte de 40 J, resistència a compressió de 450 N, per a canalitzacions soterrades</x:t>
  </x:si>
  <x:si>
    <x:t>P-106</x:t>
  </x:si>
  <x:si>
    <x:t>Tub rígid acer galv.,DN=63mm,impacte=20J,resist.compress.=4000N,unió roscada+munt.superf.</x:t>
  </x:si>
  <x:si>
    <x:t>BG2O-1KW9</x:t>
  </x:si>
  <x:si>
    <x:t>Tub rígid d'acer galvanitzat, de 63 mm de diàmetre nominal, resistència a l'impacte de 20 J, resistència a compressió de 4000 N, per a roscar</x:t>
  </x:si>
  <x:si>
    <x:t>BGWC-09N6</x:t>
  </x:si>
  <x:si>
    <x:t>Part proporcional d'accessoris per a tubs rígids d'acer</x:t>
  </x:si>
  <x:si>
    <x:t>P-107</x:t>
  </x:si>
  <x:si>
    <x:t>Tub rígid PVC,DN=90mm,impacte=6J,resist.compress.=250N,g=1,8mm,unió encolada+canal.sot.</x:t>
  </x:si>
  <x:si>
    <x:t>BG2P-1KUQ</x:t>
  </x:si>
  <x:si>
    <x:t>Tub rígid de PVC, de 90 mm de diàmetre nominal, aïllant i no propagador de la flama, amb una resistència a l'impacte de 6 J, resistència a compressió de 250 N, d'1,8 mm de gruix</x:t>
  </x:si>
  <x:si>
    <x:t>P-108</x:t>
  </x:si>
  <x:si>
    <x:t>Cable 0,6/1 kV RZ, 4x10mm2,col. Aeri</x:t>
  </x:si>
  <x:si>
    <x:t>BG33-G2YY</x:t>
  </x:si>
  <x:si>
    <x:t>Cable amb conductor de coure de tensió assignada0,6/1 kV, de designació RZ, construcció segons norma UNE 21030-2, tetrapolar, de secció 4x10 mm2, amb coberta del cable de poliolefines, classe de reacció al foc segons la norma UNE-EN 50575 amb baixa emissió fums</x:t>
  </x:si>
  <x:si>
    <x:t>P-109</x:t>
  </x:si>
  <x:si>
    <x:t>Cable 0,6/1 kV RV-K, 4x10mm2,col.tub</x:t>
  </x:si>
  <x:si>
    <x:t>BG33-G2RL</x:t>
  </x:si>
  <x:si>
    <x:t>Cable amb conductor de coure de tensió assignada0,6/1 kV, de designació RV-K, construcció segons norma UNE 21123-2, tetrapolar, de secció 4x10 mm2, amb coberta del cable de PVC, classe de reacció al foc Eca segons la norma UNE-EN 50575</x:t>
  </x:si>
  <x:si>
    <x:t>P-110</x:t>
  </x:si>
  <x:si>
    <x:t>Conductor Cu nu,1x35mm2,munt.p.terra,desm.</x:t>
  </x:si>
  <x:si>
    <x:t>A01-FEPM</x:t>
  </x:si>
  <x:si>
    <x:t>Ajudant per a seguretat i salut</x:t>
  </x:si>
  <x:si>
    <x:t>BG3I-06WC</x:t>
  </x:si>
  <x:si>
    <x:t>Conductor de coure nu, unipolar de secció 1x35 mm2, per a seguretat i salut</x:t>
  </x:si>
  <x:si>
    <x:t>BGY3-0B2T</x:t>
  </x:si>
  <x:si>
    <x:t>Part proporcional d'elements especials per a conductors de coure nus, per a seguretat i salut</x:t>
  </x:si>
  <x:si>
    <x:t>P-111</x:t>
  </x:si>
  <x:si>
    <x:t>Placa connex.terra acer,quadr.(massis.),S=0,3m2,g=3mm,soterra.</x:t>
  </x:si>
  <x:si>
    <x:t>BGD2-06US</x:t>
  </x:si>
  <x:si>
    <x:t>Placa de connexió a terra d'acer quadrada (massissa), de 0,3 m2 de superfície i de 3 mm de gruix</x:t>
  </x:si>
  <x:si>
    <x:t>BGYD-0B2X</x:t>
  </x:si>
  <x:si>
    <x:t>Part proporcional d'elements especials per a plaques de connexió a terra</x:t>
  </x:si>
  <x:si>
    <x:t>P-112</x:t>
  </x:si>
  <x:si>
    <x:t>Fanal columna acer galv.+pint.,h=4,68m,1 llumenera+làmp.LEDs,col.dau form.</x:t>
  </x:si>
  <x:si>
    <x:t>C150-002X</x:t>
  </x:si>
  <x:si>
    <x:t>Camió cistella de 10 m d'alçària com a màxim</x:t>
  </x:si>
  <x:si>
    <x:t>BHR1M001</x:t>
  </x:si>
  <x:si>
    <x:t>- Columna decorativa model CRA-14045-TA Edge de la casa Ros o equivalent, de 4,68m. d’alçada total, longitud útil de 4,5m., base de fundició de Fe de 1,10m i diàmetre 140mm., fust d’acer galvanitzat en calent de longitud 3,58m. I diàmetre 140mm., amb terminació plana de rosca 3/4G», maneguet de Ø60mm o per braça. Tot pintat en color RAL a decidir per la DF.
- Lluminària model LRA-3108-L024s-40k-TL de la casa Ros o equivalent, reallitzada en alumini amb 24 LED, amd més de 5 fotometries disponibles, fixació lateral amb brida Lace, de dimensions 200x100x85mm. IP general 66, IF general 10, protector 10kv, color RAL 9006, de Clase I amb temperatura de color 4000 ºK. Driver DALI2 programable amb opcions de reducció de fluxe divers, potència 25W i òptica B11intado.</x:t>
  </x:si>
  <x:si>
    <x:t>B06F1-I4HH</x:t>
  </x:si>
  <x:si>
    <x:t>Formigó en massa HM - 20 / B / 10 / X0 amb una quantitat de ciment de 200 kg/m3 i relació aigua ciment =&lt; 0.6</x:t>
  </x:si>
  <x:si>
    <x:t>BHW8-06IY</x:t>
  </x:si>
  <x:si>
    <x:t>Part proporcional d'accessoris per a columnes</x:t>
  </x:si>
  <x:si>
    <x:t>P-113</x:t>
  </x:si>
  <x:si>
    <x:t>Fanal columna acer galv.+pint.,h=4,68m,2 llumenera+làmp.LEDs,col.dau form.</x:t>
  </x:si>
  <x:si>
    <x:t>BHR1M002</x:t>
  </x:si>
  <x:si>
    <x:t>- Columna decorativa model CRA-14045-TA Edge de la casa Ros o equivalent, de 4,68m. d’alçada total, longitud útil de 4,5m., base de fundició de Fe de 1,10m i diàmetre 140mm., fust d’acer galvanitzat en calent de longitud 3,58m. I diàmetre 140mm., amb terminació plana de rosca 3/4G», maneguet de Ø60mm o per braça. Tot pintat en color RAL a decidir per la DF.
- Doble lluminària model LRA-3108-L024s-40k-TL de la casa Ros o equivalent, reallitzada en alumini amb 24 LED, amd més de 5 fotometries disponibles, fixació lateral amb brida Lace, de dimensions 200x100x85mm. IP general 66, IF general 10, protector 10kv, color RAL 9006, de Clase I amb temperatura de color 4000 ºK. Driver DALI2 programable amb opcions de reducció de fluxe divers, potència 15W i òptica B11intado.</x:t>
  </x:si>
  <x:si>
    <x:t>P-114</x:t>
  </x:si>
  <x:si>
    <x:t>Fanal façana acer per a pintar.,1 llumenera+làmp.LEDs,</x:t>
  </x:si>
  <x:si>
    <x:t>BHR1M003</x:t>
  </x:si>
  <x:si>
    <x:t>- Doble lluminària model LRA-3108-L024s-40k-TL de la casa Ros o equivalent, reallitzada en alumini amb 24 LED, amd més de 5 fotometries disponibles, fixació lateral amb brida Lace, de dimensions 200x100x85mm. IP general 66, IF general 10, protector 10kv, color RAL 9006, de Clase I amb temperatura de color 4000 ºK. Driver DALI2 programable amb opcions de reducció de fluxe divers, potència de 45, 50 o 75W segons documetnació de projecte i òptica B11intado.</x:t>
  </x:si>
  <x:si>
    <x:t>P-115</x:t>
  </x:si>
  <x:si>
    <x:t>Anella degoteig 1 volta tub 16mm,cec,d=80cm,+tub corrugat d:50 mm,soterrada</x:t>
  </x:si>
  <x:si>
    <x:t>BD5O-0LK7</x:t>
  </x:si>
  <x:si>
    <x:t>Tub circular ranurat de PVC, de paret simple i 50 mm de</x:t>
  </x:si>
  <x:si>
    <x:t>BFYH-0A3A</x:t>
  </x:si>
  <x:si>
    <x:t>Part proporcional d'elements de muntatge per a tubs de polietilè de densitat baixa, de 16 mm de diàmetre nominal exterior, per a connectar a pressió</x:t>
  </x:si>
  <x:si>
    <x:t>BJSS-28MU</x:t>
  </x:si>
  <x:si>
    <x:t>Tub per a reg per degoteig de 16 mm de diàmetre, cec, amb mecanisme antisucció</x:t>
  </x:si>
  <x:si>
    <x:t>P-116</x:t>
  </x:si>
  <x:si>
    <x:t>Canonada Tub degoteig d=17mm,degoters c/50cm,+aigua no potable, mec.antisucció,superf.</x:t>
  </x:si>
  <x:si>
    <x:t>B0B7-106P</x:t>
  </x:si>
  <x:si>
    <x:t>Acer en barres corrugades B400S de límit elàstic &gt;= 400 N/mm2</x:t>
  </x:si>
  <x:si>
    <x:t>BJSS-118I6</x:t>
  </x:si>
  <x:si>
    <x:t>Tub per a reg per degoteig de 17 mm de diàmetre, amb degoters autocompensats integrats cada 50 cm, amb marcatge identificatiu d'aigua no potable, amb mecanisme antisucció</x:t>
  </x:si>
  <x:si>
    <x:t>P-117</x:t>
  </x:si>
  <x:si>
    <x:t>Capçal senzill reg p/degoteig,DN1*,pressió 10bar,desmunt.+electrovàlvula 24V,filtre d'anelles,vàlvul</x:t>
  </x:si>
  <x:si>
    <x:t>BFWS-TLL6</x:t>
  </x:si>
  <x:si>
    <x:t>Enllaç segons UNE-EN 1254-3, de llautó CW617N segons UNE-EN 12165, amb una unió a compressió DN32 mitjançant femella (rosca interior) amb anell de tracció de llautó i una unió rosca mascle 1´´ tipus cilíndrica no estanca segons UNE-EN ISO 228-1</x:t>
  </x:si>
  <x:si>
    <x:t>BJSF-28KU</x:t>
  </x:si>
  <x:si>
    <x:t>Electrovàlvula per a instal·lacio de reg, d'1´´ de diàmetre, de material plàstic, amb solenoide de 24V, per a una pressió màxima de 10 bar i amb regulador de cabal</x:t>
  </x:si>
  <x:si>
    <x:t>BFWR-TG2K</x:t>
  </x:si>
  <x:si>
    <x:t>Contra rosca # segons UNE-EN 1254-4, de llautó CW617N segons UNE-EN 12165, amb dues unions roscades mascle-mascle 1´´-1´´, rosca tipus cilíndrica no estanca segons UNE-EN ISO 228-1</x:t>
  </x:si>
  <x:si>
    <x:t>BFWR-TG1P</x:t>
  </x:si>
  <x:si>
    <x:t>Derivació (T) a 90° segons UNE-EN 1254-4, de llautó CW617N segons UNE-EN 12165, amb tres unions roscades femella-femella-femella 1´´-1´´-1´´, rosca tipus cilíndrica no estanca segons UNE-EN ISO 228-1</x:t>
  </x:si>
  <x:si>
    <x:t>BFWR-TG1O</x:t>
  </x:si>
  <x:si>
    <x:t>Canvi de direcció (colze) de 90° segons UNE-EN 1254-4, de llautó CW617N segons UNE-EN 12165, amb dues unions roscades femella-mascle 1´´-1´´, rosca tipus cilíndrica no estanca segons UNE-EN ISO 228-1</x:t>
  </x:si>
  <x:si>
    <x:t>BNE3-28LH</x:t>
  </x:si>
  <x:si>
    <x:t>Filtre per a instal·lació de reg d'1´´ de diàmetre, de material plàstic, amb element filtrant d'anelles de 120 mesh, amb vàlvula de purga i amb presa manomètrica, per a muntar roscat</x:t>
  </x:si>
  <x:si>
    <x:t>BN71-0X57</x:t>
  </x:si>
  <x:si>
    <x:t>Vàlvula reductora de pressió amb rosca, de diàmetre nominal 1´´, de 25 bar de pressió màxima i amb un diferencial màxim regulable entre 19 i 24 bar, de llautó, preu mitjà</x:t>
  </x:si>
  <x:si>
    <x:t>BN33-2JWA</x:t>
  </x:si>
  <x:si>
    <x:t>Vàlvula de bola de material plàstic, segons norma UNE-EN ISO 16135, manual, per a roscar, de 2 vies, DN 25 (per a tub d'1 ´´ ), de 10 bar de pressió nominal, cos i bola de PVC-U, portajunts a pressió, tancament de polietilè HDPE i junts d'estanqueïtat d'etilè propilè diè (EPDM), accionament per maneta</x:t>
  </x:si>
  <x:si>
    <x:t>P-118</x:t>
  </x:si>
  <x:si>
    <x:t>Capçal senzill reg p/degoteig,DN1 1/2*,pressió 10bar,desmunt.+electrovàlvula 24V,filtre d'anelles,và</x:t>
  </x:si>
  <x:si>
    <x:t>BNE3-28LO</x:t>
  </x:si>
  <x:si>
    <x:t>Filtre per a instal·lació de reg d'1´´1/2 de diàmetre, de material plàstic, amb element filtrant d'anelles de 120 mesh, amb vàlvula de purga i amb presa manomètrica, per a muntar roscat</x:t>
  </x:si>
  <x:si>
    <x:t>BN71-0X54</x:t>
  </x:si>
  <x:si>
    <x:t>Vàlvula reductora de pressió amb rosca, de diàmetre nominal 1´´1/2, de 25 bar de pressió màxima i amb un diferencial màxim regulable entre 19 i 24 bar, de llautó, preu mitjà</x:t>
  </x:si>
  <x:si>
    <x:t>BFWR-TG2L</x:t>
  </x:si>
  <x:si>
    <x:t>Contra rosca # segons UNE-EN 1254-4, de llautó CW617N segons UNE-EN 12165, amb dues unions roscades mascle-mascle 1 1/2´´-1 1/2´´, rosca tipus cilíndrica no estanca segons UNE-EN ISO 228-1</x:t>
  </x:si>
  <x:si>
    <x:t>BN33-2JWC</x:t>
  </x:si>
  <x:si>
    <x:t>Vàlvula de bola de material plàstic, segons norma UNE-EN ISO 16135, manual, per a roscar, de 2 vies, DN 40 (per a tub d'1 1/2 ´´ ), de 10 bar de pressió nominal, cos i bola de PVC-U, portajunts a pressió, tancament de polietilè HDPE i junts d'estanqueïtat d'etilè propilè diè (EPDM), accionament per maneta</x:t>
  </x:si>
  <x:si>
    <x:t>BFWS-TLLC</x:t>
  </x:si>
  <x:si>
    <x:t>Enllaç segons UNE-EN 1254-3, de llautó CW617N segons UNE-EN 12165, amb una unió a compressió DN50 mitjançant femella (rosca interior) amb anell de tracció de llautó i una unió rosca mascle 1 1/2´´ tipus cilíndrica no estanca segons UNE-EN ISO 228-1</x:t>
  </x:si>
  <x:si>
    <x:t>BFWR-TG1S</x:t>
  </x:si>
  <x:si>
    <x:t>Derivació (T) a 90° segons UNE-EN 1254-4, de llautó CW617N segons UNE-EN 12165, amb tres unions roscades femella-femella-femella 1 1/2´´-1 1/2´´-1 1/2´´, rosca tipus cilíndrica no estanca segons UNE-EN ISO 228-1</x:t>
  </x:si>
  <x:si>
    <x:t>BFWR-TG1R</x:t>
  </x:si>
  <x:si>
    <x:t>Canvi de direcció (colze) de 90° segons UNE-EN 1254-4, de llautó CW617N segons UNE-EN 12165, amb dues unions roscades femella-mascle 1 1/2´´-1 1/2´´, rosca tipus cilíndrica no estanca segons UNE-EN ISO 228-1</x:t>
  </x:si>
  <x:si>
    <x:t>BJSF-28KP</x:t>
  </x:si>
  <x:si>
    <x:t>Electrovàlvula per a instal·lacio de reg, d'1´´1/2 de diàmetre, de material plàstic, amb solenoide de 24V, per a una pressió màxima de 10 bar i amb regulador de cabal</x:t>
  </x:si>
  <x:si>
    <x:t>P-119</x:t>
  </x:si>
  <x:si>
    <x:t>Pericó rect. D/PP p/reg d/51x37cm,H=31cm+tapa, col. S/llit grava+rebl.</x:t>
  </x:si>
  <x:si>
    <x:t>B03J-0K8V</x:t>
  </x:si>
  <x:si>
    <x:t>Grava de pedrera, per a drens</x:t>
  </x:si>
  <x:si>
    <x:t>BJSM-H6R8</x:t>
  </x:si>
  <x:si>
    <x:t>Pericó rectangular de polipropilè per a instal·lacions de reg de 51x37 cm i 31 cm d'alçada, amb tapa amb cargol per a tancar</x:t>
  </x:si>
  <x:si>
    <x:t>P-120</x:t>
  </x:si>
  <x:si>
    <x:t>Pericó fàbr. 60x60x60 cm p/un o dos u capçals, Bastiment quadr.,+tapa,fos.dúctil p/pericó serv.,reco</x:t>
  </x:si>
  <x:si>
    <x:t>BDK5-1KH8</x:t>
  </x:si>
  <x:si>
    <x:t>Bastiment quadrat i tapa quadrat de fosa dúctil per a pericó de serveis, recolzada, pas lliure de 600x600 mm classe B125 segons norma UNE-EN 124</x:t>
  </x:si>
  <x:si>
    <x:t>P-121</x:t>
  </x:si>
  <x:si>
    <x:t>Vàlvula rentatge instal·lació</x:t>
  </x:si>
  <x:si>
    <x:t>BJST-VSMW</x:t>
  </x:si>
  <x:si>
    <x:t>Vàlvula de racord pla amb 40mm de diàmetres nominal, per una pressió de treblal de 10kg/cm2, incloses totes les connexions amb la xarxa d'aigua, així com accessoris, complements i peces especials en llautó.</x:t>
  </x:si>
  <x:si>
    <x:t>P-122</x:t>
  </x:si>
  <x:si>
    <x:t>Vàlvula de descàrrega automàtica d'instal·lació</x:t>
  </x:si>
  <x:si>
    <x:t>BJST-VSMX</x:t>
  </x:si>
  <x:si>
    <x:t>Vàlvula de descàrrega automàtica de racord pla amb 40mm de diàmetres nominal, per una pressió de treblal de 10kg/cm2, incloses totes les connexions amb la xarxa d'aigua, així com accessoris, complements i peces especials en llautó.</x:t>
  </x:si>
  <x:si>
    <x:t>P-123</x:t>
  </x:si>
  <x:si>
    <x:t>Extintor pols seca,6kg,pressió incorpo.pintat,suport/desmunt.incl.</x:t>
  </x:si>
  <x:si>
    <x:t>BMY3-0TC8</x:t>
  </x:si>
  <x:si>
    <x:t>Part proporcional d'elements especials per a extintors, per a seguretat i salut</x:t>
  </x:si>
  <x:si>
    <x:t>BM33-0T4T</x:t>
  </x:si>
  <x:si>
    <x:t>Extintor de pols seca, de càrrega 6 kg, amb pressió incorporada, pintat, per a seguretat i salut</x:t>
  </x:si>
  <x:si>
    <x:t>P-124</x:t>
  </x:si>
  <x:si>
    <x:t>Neteja+pintat+envernissat,totes superfícies,L=&lt;0,7m,cadira taulons,esmalt sint.,2acab.</x:t>
  </x:si>
  <x:si>
    <x:t>B017-05MM</x:t>
  </x:si>
  <x:si>
    <x:t>l</x:t>
  </x:si>
  <x:si>
    <x:t>Dissolvent universal</x:t>
  </x:si>
  <x:si>
    <x:t>B891-0P02</x:t>
  </x:si>
  <x:si>
    <x:t>Esmalt sintètic</x:t>
  </x:si>
  <x:si>
    <x:t>B896-HYCS</x:t>
  </x:si>
  <x:si>
    <x:t>Pintura partícules metàl·liques</x:t>
  </x:si>
  <x:si>
    <x:t>B8A1-HYAY</x:t>
  </x:si>
  <x:si>
    <x:t>Vernís de poliuretà a l'aigua d'un u component, per a fusta</x:t>
  </x:si>
  <x:si>
    <x:t>P-125</x:t>
  </x:si>
  <x:si>
    <x:t>Neteja+pintat,totes superfícies,L=&lt;3,00m,banc taulons,esmalt sint.,2acab.</x:t>
  </x:si>
  <x:si>
    <x:t>P-126</x:t>
  </x:si>
  <x:si>
    <x:t>Col.banc #l=60 a 240 cm,anc.daus</x:t>
  </x:si>
  <x:si>
    <x:t>P-127</x:t>
  </x:si>
  <x:si>
    <x:t>Paperera trabuc. 60l D37,5cm circ. Planxa perf.acer inox.,col. Anc.dau</x:t>
  </x:si>
  <x:si>
    <x:t>BQ23-H5CX</x:t>
  </x:si>
  <x:si>
    <x:t>Paperera trabucable d'eix de gir horitzontal de 60 l, 37,5 cm de diàmetre, circular de planxa perforada d'acer inoxidable de gruix 2 mm amb acabat #, i suports de tub de 40 mm</x:t>
  </x:si>
  <x:si>
    <x:t>P-128</x:t>
  </x:si>
  <x:si>
    <x:t>Pilona fosa protecció antioxidant i pintura de color negre forja+placa base de 200x200 mm h=900mm a=</x:t>
  </x:si>
  <x:si>
    <x:t>BQ42-H5ZT</x:t>
  </x:si>
  <x:si>
    <x:t>Pilona de fosa amb protecció antioxidant i pintura de color negre forja, amb placa base de 200x200 mm, de forma cilíndrica de 900 mm d'alçària i 100 mm d'amplària, per a col·locar muntada superficialment</x:t>
  </x:si>
  <x:si>
    <x:t>P-129</x:t>
  </x:si>
  <x:si>
    <x:t>Topall d'aparcament de cautxú reciclat</x:t>
  </x:si>
  <x:si>
    <x:t>BQ42-M001</x:t>
  </x:si>
  <x:si>
    <x:t>Topall d'aparcament de cautxú reciclat d'alta resistència,de 1830x150x10 mm i 1 Kg de pes,amb línies reflectants classe 1</x:t>
  </x:si>
  <x:si>
    <x:t>P-130</x:t>
  </x:si>
  <x:si>
    <x:t>Banc fusta,p/3pers.,col.+desmunt.inclòs</x:t>
  </x:si>
  <x:si>
    <x:t>BQU1-0THY</x:t>
  </x:si>
  <x:si>
    <x:t>Banc de fusta amb capacitat per a 3 persones per a 4 usos, per a seguretat i salut</x:t>
  </x:si>
  <x:si>
    <x:t>P-131</x:t>
  </x:si>
  <x:si>
    <x:t>Farmaciola portàtil urg.+contingut segons orden.SiS</x:t>
  </x:si>
  <x:si>
    <x:t>BQU3-0TIC</x:t>
  </x:si>
  <x:si>
    <x:t>P-132</x:t>
  </x:si>
  <x:si>
    <x:t>Forn microones p/menjars,col.+desmunt.inclòs</x:t>
  </x:si>
  <x:si>
    <x:t>BQU4-19O7</x:t>
  </x:si>
  <x:si>
    <x:t>Forn microones, per a 2 usos, per a seguretat i salut</x:t>
  </x:si>
  <x:si>
    <x:t>P-133</x:t>
  </x:si>
  <x:si>
    <x:t>Llitera metàl·lica rígida+base lona,p/salvam.</x:t>
  </x:si>
  <x:si>
    <x:t>BQU5-0TJD</x:t>
  </x:si>
  <x:si>
    <x:t>P-134</x:t>
  </x:si>
  <x:si>
    <x:t>Manta cotó+fibra sint.,110x210cm</x:t>
  </x:si>
  <x:si>
    <x:t>BQU6-0TJE</x:t>
  </x:si>
  <x:si>
    <x:t>P-135</x:t>
  </x:si>
  <x:si>
    <x:t>Material sanitari farmaciola+contingut segons orden.SiS</x:t>
  </x:si>
  <x:si>
    <x:t>BQU7-0TJC</x:t>
  </x:si>
  <x:si>
    <x:t>Material sanitari per a assortir una farmaciola, amb el contingut establert a l'ordenança general de seguretat i salut en el treball</x:t>
  </x:si>
  <x:si>
    <x:t>P-136</x:t>
  </x:si>
  <x:si>
    <x:t>Escomesa elèctrica</x:t>
  </x:si>
  <x:si>
    <x:t>P-137</x:t>
  </x:si>
  <x:si>
    <x:t>Escomesa aigua</x:t>
  </x:si>
  <x:si>
    <x:t>P-138</x:t>
  </x:si>
  <x:si>
    <x:t>Mirall lluna incolora,g=3mm,adherit tauler fusta</x:t>
  </x:si>
  <x:si>
    <x:t>BC1K-0WNU</x:t>
  </x:si>
  <x:si>
    <x:t>Mirall de lluna incolora de gruix 3 mm, per a seguretat i salut</x:t>
  </x:si>
  <x:si>
    <x:t>P-139</x:t>
  </x:si>
  <x:si>
    <x:t>Armari metàl·lic esmaltat,individual,35x70x45cm,pany+clau.</x:t>
  </x:si>
  <x:si>
    <x:t>BQU0-H5D8</x:t>
  </x:si>
  <x:si>
    <x:t>Armari metàl·lic esmaltat, individual, de 35x70x45 cm, amb pany i clau</x:t>
  </x:si>
  <x:si>
    <x:t>B0AO-07IG</x:t>
  </x:si>
  <x:si>
    <x:t>Tac de niló de 5 mm de diàmetre, com a màxim, amb vis</x:t>
  </x:si>
  <x:si>
    <x:t>P-140</x:t>
  </x:si>
  <x:si>
    <x:t>Llog. Cabina inodor químic,1,05x1,05m,1 inodor quím.+1 lavabo,+manteniment</x:t>
  </x:si>
  <x:si>
    <x:t>BQU8-2RBJ</x:t>
  </x:si>
  <x:si>
    <x:t>P-141</x:t>
  </x:si>
  <x:si>
    <x:t>Llog. De mòd.pref.menjador 3,7x2,4m</x:t>
  </x:si>
  <x:si>
    <x:t>BQUA-2RB0</x:t>
  </x:si>
  <x:si>
    <x:t>Lloguer de mòdul prefabricat per a equipament de menjador a obra de 3,7x2,4 m amb tancaments formats per placa de dues planxes d'acer prelacat i aïllament interior de 40mm de gruix i paviment format per tauler aglomarat hidròfug amb acabat de PVC sobre xapa galvanitzada i llana mineral de vidre, instal·lació elèctrica amb 1 punt de llum, interruptor, endolls i protecció diferencial, i equipat amb aigüera d'1 pica amb aixeta i taulell</x:t>
  </x:si>
  <x:si>
    <x:t>P-142</x:t>
  </x:si>
  <x:si>
    <x:t>Transport entr.,retir, munta. I desmunt.mòd.pref.menjador 3,7x2,4m</x:t>
  </x:si>
  <x:si>
    <x:t>C152-003D</x:t>
  </x:si>
  <x:si>
    <x:t>Camió grua per a seguretat i salut</x:t>
  </x:si>
  <x:si>
    <x:t>BQUA-2RAY</x:t>
  </x:si>
  <x:si>
    <x:t>Transport per entrega i retirada de mòdul prefabricat per a equipament de menjador a obra de 3,7x2,4 m amb tancaments formats per placa de dues planxes d'acer prelacat i aïllament interior de 40mm de gruix i paviment format per tauler aglomarat hidròfug amb acabat de PVC sobre xapa galvanitzada i llana mineral de vidre, instal·lació elèctrica amb 1 punt de llum, interruptor, endolls i protecció diferencial, i equipat amb aigüera d'1 pica amb aixeta i taulell</x:t>
  </x:si>
  <x:si>
    <x:t>P-143</x:t>
  </x:si>
  <x:si>
    <x:t>Transportentr.,retir, munta. I desmunt.mòd.pref.vestidors 3,7x2,4m</x:t>
  </x:si>
  <x:si>
    <x:t>BQUE-2RB6</x:t>
  </x:si>
  <x:si>
    <x:t>Transport per entrega i retirada de mòdul prefabricat per equipament de vestidors a obra de 3,7x2,4 m amb tancaments formats per placa de dues planxes d'acer prelacat i aïllament interior de 40mm de gruix i paviment format per tauler aglomarat hidròfug amb acabat de PVC sobre xapa galvanitzada i llana mineral de vidre, instal·lació elèctrica amb 1 punt de llum, interruptor, endolls i protecció diferencial</x:t>
  </x:si>
  <x:si>
    <x:t>P-144</x:t>
  </x:si>
  <x:si>
    <x:t>Llog.mòd.pref.vestidors 3,7x2,4m</x:t>
  </x:si>
  <x:si>
    <x:t>BQUE-2RB7</x:t>
  </x:si>
  <x:si>
    <x:t>Lloguer de mòdul prefabricat per equipament de vestidors a obra de 3,7x2,4 m amb tancaments formats per placa de dues planxes d'acer prelacat i aïllament interior de 40mm de gruix i paviment format per tauler aglomarat hidròfug amb acabat de PVC sobre xapa galvanitzada i llana mineral de vidre, instal·lació elèctrica amb 1 punt de llum, interruptor, endolls i protecció diferencial</x:t>
  </x:si>
  <x:si>
    <x:t>P-145</x:t>
  </x:si>
  <x:si>
    <x:t>Mà obra,neteja+conservació instal·lacions</x:t>
  </x:si>
  <x:si>
    <x:t>P-146</x:t>
  </x:si>
  <x:si>
    <x:t>Nevera elèctrica 100l,col.+desmunt.inclòs</x:t>
  </x:si>
  <x:si>
    <x:t>BQUF-0TI6</x:t>
  </x:si>
  <x:si>
    <x:t>Nevera elèctrica, de 100 l de capacitat, per a 2 usos, per a seguretat i salut</x:t>
  </x:si>
  <x:si>
    <x:t>P-147</x:t>
  </x:si>
  <x:si>
    <x:t>Pica rentar plats+desguàs+aixe.,col.+desmunt.inclòs</x:t>
  </x:si>
  <x:si>
    <x:t>BQUG-19O9</x:t>
  </x:si>
  <x:si>
    <x:t>Pica per a rentar plats amb aixeta i amb desguàs, per a seguretat i salut</x:t>
  </x:si>
  <x:si>
    <x:t>P-148</x:t>
  </x:si>
  <x:si>
    <x:t>Recipient p/recollida selectiv,100l,col.+desmunt.inclòs</x:t>
  </x:si>
  <x:si>
    <x:t>BQUI-0TI9</x:t>
  </x:si>
  <x:si>
    <x:t>Recipient per a recollida selectiva de 100 l de capacitat, per a seguretat i salut</x:t>
  </x:si>
  <x:si>
    <x:t>P-149</x:t>
  </x:si>
  <x:si>
    <x:t>Taula fusta,p/6pers.,col.+desmunt.inclòs</x:t>
  </x:si>
  <x:si>
    <x:t>BQUK-0TI1</x:t>
  </x:si>
  <x:si>
    <x:t>Taula de fusta, amb capacitat per a 6 persones per a 4 usos, per a seguretat i salut</x:t>
  </x:si>
  <x:si>
    <x:t>P-150</x:t>
  </x:si>
  <x:si>
    <x:t>Encoixinament escorça pi 30 a 50 mm,sacs 0,8m3,escamp.m.man.,gfins a 10 cm</x:t>
  </x:si>
  <x:si>
    <x:t>A01-FEPJ</x:t>
  </x:si>
  <x:si>
    <x:t>Ajudant jardiner</x:t>
  </x:si>
  <x:si>
    <x:t>BR35-21GQ</x:t>
  </x:si>
  <x:si>
    <x:t>Escorça de pi de 30 a 50 mm, subministrada en sacs de 0,8 m3</x:t>
  </x:si>
  <x:si>
    <x:t>P-151</x:t>
  </x:si>
  <x:si>
    <x:t>Conservació any de garantia</x:t>
  </x:si>
  <x:si>
    <x:t>P-152</x:t>
  </x:si>
  <x:si>
    <x:t>Comsum d'aigua de l'any de garantia</x:t>
  </x:si>
  <x:si>
    <x:t>P-153</x:t>
  </x:si>
  <x:si>
    <x:t>Connexió nova xarxa de reg</x:t>
  </x:si>
  <x:si>
    <x:t>P-154</x:t>
  </x:si>
  <x:si>
    <x:t>Subministrament Cercis siliquastrum perím=25 a 30 cm,contenidor 1000l</x:t>
  </x:si>
  <x:si>
    <x:t>BR423-22DS</x:t>
  </x:si>
  <x:si>
    <x:t>Cercis siliquastrum de perímetre de 25 a 30 cm, en contenidor de 1000 l</x:t>
  </x:si>
  <x:si>
    <x:t>P-155</x:t>
  </x:si>
  <x:si>
    <x:t>Subministrament Jacaranda mimosifolia perím=25 a 30 cm,contenidor més de 80 l</x:t>
  </x:si>
  <x:si>
    <x:t>BR438-22QT</x:t>
  </x:si>
  <x:si>
    <x:t>Jacaranda mimosifolia de perímetre de 25 a 30 cm, en contenidor de més de 80 l</x:t>
  </x:si>
  <x:si>
    <x:t>P-156</x:t>
  </x:si>
  <x:si>
    <x:t>Subministrament Melia azedarach perím=35 a 40 cm,contenidor 750l</x:t>
  </x:si>
  <x:si>
    <x:t>BR443-2323</x:t>
  </x:si>
  <x:si>
    <x:t>Melia azedarach de perímetre de 35 a 40 cm, en contenidor de 750 l</x:t>
  </x:si>
  <x:si>
    <x:t>P-157</x:t>
  </x:si>
  <x:si>
    <x:t>Subministrament Mahonia aquifolium h=20 a 40 cm,en contenidor 3l</x:t>
  </x:si>
  <x:si>
    <x:t>BR4ER-25ZX</x:t>
  </x:si>
  <x:si>
    <x:t>Mahonia aquifolium d'alçària de 20 a 40 cm, en contenidor de 3 l</x:t>
  </x:si>
  <x:si>
    <x:t>P-158</x:t>
  </x:si>
  <x:si>
    <x:t>Subministrament Salvia microphylla test 17cm</x:t>
  </x:si>
  <x:si>
    <x:t>BR4H8-26AK</x:t>
  </x:si>
  <x:si>
    <x:t>Salvia microphylla test 17 cm</x:t>
  </x:si>
  <x:si>
    <x:t>P-159</x:t>
  </x:si>
  <x:si>
    <x:t>Subministrament Teucrium fruticans h=20 a 40 cm, en contenidor 1,5l</x:t>
  </x:si>
  <x:si>
    <x:t>BR4J3-26DT</x:t>
  </x:si>
  <x:si>
    <x:t>Teucrium fruticans d'alçària de 20 a 40 cm, en contenidor d'1,5 l</x:t>
  </x:si>
  <x:si>
    <x:t>P-160</x:t>
  </x:si>
  <x:si>
    <x:t>Plant.planifoli,pa terra/conten.,perím=25 a 35 cm,120x120x80cm,m.mec.,pend.inferior al 25 %,subst.10</x:t>
  </x:si>
  <x:si>
    <x:t>A0F-000M</x:t>
  </x:si>
  <x:si>
    <x:t>Oficial 1a jardiner</x:t>
  </x:si>
  <x:si>
    <x:t>A0G-0022</x:t>
  </x:si>
  <x:si>
    <x:t>Oficial 2a jardiner</x:t>
  </x:si>
  <x:si>
    <x:t>B03L-05MX</x:t>
  </x:si>
  <x:si>
    <x:t>Sorra de riu rentada de 0,1 a 0,5 mm</x:t>
  </x:si>
  <x:si>
    <x:t>BR32-21DJ</x:t>
  </x:si>
  <x:si>
    <x:t>Compost de classe I, d'origen vegetal, segons NTJ 05C, subministrat a granel</x:t>
  </x:si>
  <x:si>
    <x:t>P-161</x:t>
  </x:si>
  <x:si>
    <x:t>Plant.arbust/arbre petit,cont.=25 a 40 l,urbanització,60x60x40cm,m.mec.,pend.inferior al 25 %,subst.</x:t>
  </x:si>
  <x:si>
    <x:t>B03L-05MY</x:t>
  </x:si>
  <x:si>
    <x:t>Sorra de riu rentada de 0,1 a 0,5 mm, subministrada en sacs de 0,8 m3</x:t>
  </x:si>
  <x:si>
    <x:t>BR32-21DG</x:t>
  </x:si>
  <x:si>
    <x:t>Compost de classe I, d'origen vegetal, segons NTJ 05C, subministrat en sacs de 0,8 m3</x:t>
  </x:si>
  <x:si>
    <x:t>P-162</x:t>
  </x:si>
  <x:si>
    <x:t>Protecció tronc perím.=95-125cm,estruct.fusta,h&gt;=2m</x:t>
  </x:si>
  <x:si>
    <x:t>B0AM-078N</x:t>
  </x:si>
  <x:si>
    <x:t>Filferro acer galvanitzat, per a seguretat i salut</x:t>
  </x:si>
  <x:si>
    <x:t>B0D31-07P6</x:t>
  </x:si>
  <x:si>
    <x:t>Llata de fusta de pi, per a seguretat i salut</x:t>
  </x:si>
  <x:si>
    <x:t>B7C26-FGV8</x:t>
  </x:si>
  <x:si>
    <x:t>Planxa de poliestirè expandit (EPS), de 10 mm de gruix, de 30 kPa de tensió a la compressió, de 0,2 m2·K/W de resistència tèrmica, amb una cara llisa i cantell recte, per a seguretat i salut</x:t>
  </x:si>
  <x:si>
    <x:t>P-163</x:t>
  </x:si>
  <x:si>
    <x:t>Implementació de Pla de Control de Qualitat</x:t>
  </x:si>
  <x:si>
    <x:t>P-164</x:t>
  </x:si>
  <x:si>
    <x:t>Soterrament línies aéries</x:t>
  </x:si>
  <x:si>
    <x:t>Partida alçada</x:t>
  </x:si>
  <x:si>
    <x:t>PA Legalització projecte elèctric</x:t>
  </x:si>
  <x:si>
    <x:t>CO2eq (kg)</x:t>
  </x:si>
  <x:si>
    <x:t>MJ</x:t>
  </x:si>
  <x:si>
    <x:t>Ajudant p/SiS</x:t>
  </x:si>
  <x:si>
    <x:t>Manobre p/SiS</x:t>
  </x:si>
  <x:si>
    <x:t>Oficial 1a p/SiS</x:t>
  </x:si>
  <x:si>
    <x:t>Compressor+un martell pneumàtic</x:t>
  </x:si>
  <x:si>
    <x:t>Compressor+dos martells pneumàtics</x:t>
  </x:si>
  <x:si>
    <x:t>Fresadora pavim.,càrr.aut.</x:t>
  </x:si>
  <x:si>
    <x:t>Corró vibratori autopropulsat,12 a 14 t</x:t>
  </x:si>
  <x:si>
    <x:t>Pala carregadora s/pneumàtics 15 a 20 t</x:t>
  </x:si>
  <x:si>
    <x:t>Pala carregadora s/pneumàtics 8 a 14 t</x:t>
  </x:si>
  <x:si>
    <x:t>Pala excavadora giratòria s/pneumàtics 15 a 20 t</x:t>
  </x:si>
  <x:si>
    <x:t>Picó vibrant combustible,plac.30x30cm</x:t>
  </x:si>
  <x:si>
    <x:t>Safata vibrant combustible,plac.60cm</x:t>
  </x:si>
  <x:si>
    <x:t>Compactador combustible duplex manual,700 kg</x:t>
  </x:si>
  <x:si>
    <x:t>Picó vibrant elèctric,plac.30x30cm</x:t>
  </x:si>
  <x:si>
    <x:t>Retroexcavadora s/pneumàtics 8 a 10 t</x:t>
  </x:si>
  <x:si>
    <x:t>Camió cistella h=10m</x:t>
  </x:si>
  <x:si>
    <x:t>Camió cisterna 8m3</x:t>
  </x:si>
  <x:si>
    <x:t>Camió grua 5t</x:t>
  </x:si>
  <x:si>
    <x:t>Camió grua 3t</x:t>
  </x:si>
  <x:si>
    <x:t>Camió grua p/SiS</x:t>
  </x:si>
  <x:si>
    <x:t>Camió transp.7 t</x:t>
  </x:si>
  <x:si>
    <x:t>Dúmper de gasoil,11kW,1,5t,hidràulic</x:t>
  </x:si>
  <x:si>
    <x:t>Camió cisterna p/reg asf.</x:t>
  </x:si>
  <x:si>
    <x:t>Corró vibratori autopropulsat pneumàtic</x:t>
  </x:si>
  <x:si>
    <x:t>Estenedora p/paviment mescla bitum.</x:t>
  </x:si>
  <x:si>
    <x:t>Formigonera 250l</x:t>
  </x:si>
  <x:si>
    <x:t>Formigonera 165l</x:t>
  </x:si>
  <x:si>
    <x:t>Màquina tallajunts disc diamant p/paviment</x:t>
  </x:si>
  <x:si>
    <x:t>Màquina p/pintar banda vial,autopropulsada</x:t>
  </x:si>
  <x:si>
    <x:t>Màquina granallat pintura vial autopropulsada</x:t>
  </x:si>
  <x:si>
    <x:t>Subministr.contenidor metàl·lic,5m3 +recollida residus inerts o no especials</x:t>
  </x:si>
  <x:si>
    <x:t>Equip tall oxiacetilènic</x:t>
  </x:si>
  <x:si>
    <x:t>Martell trenc.man.</x:t>
  </x:si>
  <x:si>
    <x:t>Grup electrògen de 1-5kVA</x:t>
  </x:si>
  <x:si>
    <x:t>Dissolvent univ.</x:t>
  </x:si>
  <x:si>
    <x:t>Tot-u art.</x:t>
  </x:si>
  <x:si>
    <x:t>Tot-u art.procedent granulats reciclats esc.sid.negre</x:t>
  </x:si>
  <x:si>
    <x:t>Grava pedra granit.grandària màxima 20 mm p/forms.</x:t>
  </x:si>
  <x:si>
    <x:t>Grava pedra granit.p/drens</x:t>
  </x:si>
  <x:si>
    <x:t>Grava p/drens</x:t>
  </x:si>
  <x:si>
    <x:t>Sorra pedra granit. P/forms.</x:t>
  </x:si>
  <x:si>
    <x:t>Sorra rentada 0,1 a 0,5 mm</x:t>
  </x:si>
  <x:si>
    <x:t>Sorra rentada 0,1 a 0,5 mm,sacs 0,8m3</x:t>
  </x:si>
  <x:si>
    <x:t>Sorra 0 a 5 mm</x:t>
  </x:si>
  <x:si>
    <x:t>Sorra 0 a 3,5 mm</x:t>
  </x:si>
  <x:si>
    <x:t>Sorra p/morters</x:t>
  </x:si>
  <x:si>
    <x:t>Calç aèria hidratada CL 90-S,sacs</x:t>
  </x:si>
  <x:si>
    <x:t>Ciment blanc ram paleta BL 22,5X, &amp; sacs</x:t>
  </x:si>
  <x:si>
    <x:t>Ciment pòrtland+fill.calc. CEM II/B-L 32,5R, &amp; sacs</x:t>
  </x:si>
  <x:si>
    <x:t>Emul.bitum.catiònica+polímers p/reg adh.C60BP3/BP2 ADH</x:t>
  </x:si>
  <x:si>
    <x:t>Emul.bitum.catiònica p/reg curatC60B3/B2 CUR</x:t>
  </x:si>
  <x:si>
    <x:t>Form.no estructural HNE-15/B/20</x:t>
  </x:si>
  <x:si>
    <x:t>Form.no estructural HNE-15/P/40</x:t>
  </x:si>
  <x:si>
    <x:t>Form.no estructural HNE-20/P/40</x:t>
  </x:si>
  <x:si>
    <x:t>Form.no estructural HNE-20/P/10</x:t>
  </x:si>
  <x:si>
    <x:t>Form.no estructural HNE-20/P/20</x:t>
  </x:si>
  <x:si>
    <x:t>Form.no estructural HNE-20/B/20</x:t>
  </x:si>
  <x:si>
    <x:t>Formigó en massa HM - 20 / B / 20 / X0 quant.ciment 200kg/m3, aigua/ciment =&lt; 0.6</x:t>
  </x:si>
  <x:si>
    <x:t>Formigó en massa HM - 20 / B / 10 / X0 quant.ciment 200kg/m3, aigua/ciment =&lt; 0.6</x:t>
  </x:si>
  <x:si>
    <x:t>Formigó en massa,20%granulats reciclat form., HRM - 20 / B / 20 / X0 quant.ciment 200kg/m3, aigua/ci</x:t>
  </x:si>
  <x:si>
    <x:t>Morter polimèric ciment+res.epoxi,p/impr.+pont unió</x:t>
  </x:si>
  <x:si>
    <x:t>Mort.ram paleta M5,sacs,(G) UNE-EN 998-2</x:t>
  </x:si>
  <x:si>
    <x:t>Mort.ram paleta M5,granel,(G) UNE-EN 998-2</x:t>
  </x:si>
  <x:si>
    <x:t>Mort.ram paleta M7.5,sacs,(G) UNE-EN 998-2</x:t>
  </x:si>
  <x:si>
    <x:t>Filferro acer galv.,p/SiS</x:t>
  </x:si>
  <x:si>
    <x:t>Tac niló D&lt;=5mm,+vis</x:t>
  </x:si>
  <x:si>
    <x:t>Acer b/corrugada B400S</x:t>
  </x:si>
  <x:si>
    <x:t>Tauló fusta pi p/10 usos</x:t>
  </x:si>
  <x:si>
    <x:t>Llata fusta pi,p/SiS</x:t>
  </x:si>
  <x:si>
    <x:t>Puntal rodó fusta D=7 a 9 cm,h=2 a 2,5 m,30usos</x:t>
  </x:si>
  <x:si>
    <x:t>Planxa acer,g=8mm,10usos,p/SiS</x:t>
  </x:si>
  <x:si>
    <x:t>Maó calat,290x140x100mm,p/revestir,categoria I,HD,UNE-EN 771-1</x:t>
  </x:si>
  <x:si>
    <x:t>Maó calat R25,290x140x100mm,p/revestir,categoria I,HD,UNE-EN 771-1</x:t>
  </x:si>
  <x:si>
    <x:t>Pedra calcària nacio. Abrillantada preu alt,g=30mm aresta viva 4cant.</x:t>
  </x:si>
  <x:si>
    <x:t>Casc seguretat p/úsnormal,contra cops,PE,pmàxim de 400 g</x:t>
  </x:si>
  <x:si>
    <x:t>Planxa EPS,g=10mm,tens.compres.=30kPa,res.tèrmica=0,2m2·K/W,cara llisa,cantell recte,p/SiS</x:t>
  </x:si>
  <x:si>
    <x:t>Esmalt sint.</x:t>
  </x:si>
  <x:si>
    <x:t>Pintura part.met.</x:t>
  </x:si>
  <x:si>
    <x:t>Vernís antigraffiti b/polièster,dos comp.,p/sup.ceràm.,pedra,morter,form.</x:t>
  </x:si>
  <x:si>
    <x:t>Vernís de poliuretà a l'aigua,un comp.,p/fusta</x:t>
  </x:si>
  <x:si>
    <x:t>Prod.decapant desincrust.genèr.</x:t>
  </x:si>
  <x:si>
    <x:t>Imprimació antigraff. Adh.</x:t>
  </x:si>
  <x:si>
    <x:t>Pedra granít.,serra+flamej.,p/vorada,20x25cm</x:t>
  </x:si>
  <x:si>
    <x:t>Vorada recta acer corten,8x200mm,incl.elem.ancoratge soldats</x:t>
  </x:si>
  <x:si>
    <x:t>Vorada recta acer corten,10x600mm,incl.elem.ancoratge soldats</x:t>
  </x:si>
  <x:si>
    <x:t>Vorada recta acer galvanitzat,10x200mm,incl.elem.ancoratge soldats</x:t>
  </x:si>
  <x:si>
    <x:t>Peça MC form. Blanc 30x30x8cm,p/rigo.</x:t>
  </x:si>
  <x:si>
    <x:t>Capçal gual pedra granít. Serra+flamej.90x40cm, cantonada rect.,1 peça</x:t>
  </x:si>
  <x:si>
    <x:t>Capçal gual pedra granít. Serra+flamej.20x60cm, cantonada bisel.,1 peça</x:t>
  </x:si>
  <x:si>
    <x:t>Peça pedr.rampa gual vehícles,recta 20x80x25cm, pedra granít. Serra+flamej.</x:t>
  </x:si>
  <x:si>
    <x:t>Peça pedr.rampa gual vehícles,recta 62x60x30cm, pedra granít. Serra+flamej.</x:t>
  </x:si>
  <x:si>
    <x:t>Beurada color</x:t>
  </x:si>
  <x:si>
    <x:t>Terratzo amb relleu de gra petit, bicapa, de 30x20 cm,de 5cm de gruix</x:t>
  </x:si>
  <x:si>
    <x:t>Llosa form.pavim. 60x40cm,g=5cm,forma rect.,textura pètria,preu alt, +gran.reciclat</x:t>
  </x:si>
  <x:si>
    <x:t>Llosa form.pavim. 60x40cm,g=8cm,forma rect.,textura pètria,preu alt, +gran.reciclat</x:t>
  </x:si>
  <x:si>
    <x:t>Mesc.bit.AC 22 surf BC 35/50D,granul.granític</x:t>
  </x:si>
  <x:si>
    <x:t>Mesc.bit.AC 11 surf B 50/70D+plàstic reciclat MR8,granul.granític</x:t>
  </x:si>
  <x:si>
    <x:t>Microesferes vidre p/retrorref.sec+humit.+pluja</x:t>
  </x:si>
  <x:si>
    <x:t>Pintura acrílica color blanc, p/marques vials</x:t>
  </x:si>
  <x:si>
    <x:t>Tanca mòbil metàl.llarg.=2,5m,h=1m,4usos, p/SiS</x:t>
  </x:si>
  <x:si>
    <x:t>Cartell p/senyal.tràn. Alumini anoditzat acabat làm. Retrorrefl.cl. RA1</x:t>
  </x:si>
  <x:si>
    <x:t>Placa inform. P/senyal.tràn.,acer galv.+pint. 60x60cm làm. Retrorrefl.cl. RA1</x:t>
  </x:si>
  <x:si>
    <x:t>Tub alumini d:90 mm,p/senyal.tràn.</x:t>
  </x:si>
  <x:si>
    <x:t>Mirall lluna incolora,g=3mm,p/SiS</x:t>
  </x:si>
  <x:si>
    <x:t>Tub circ. Ranur. PVC,paret simp.,D=50mm</x:t>
  </x:si>
  <x:si>
    <x:t>Tub PVC-U p.estruct.,sanejament s/pressió,DN=315mm,SN 4,UNE-EN 13476-2,p/unió elàst.</x:t>
  </x:si>
  <x:si>
    <x:t>Tub PVC-U p.estruct.,sanejament s/pressió,DN=400mm,SN 4,UNE-EN 13476-2,p/unió elàst.</x:t>
  </x:si>
  <x:si>
    <x:t>Graó p/pou reg.acer galv.,300x400x300mm,D=25mm</x:t>
  </x:si>
  <x:si>
    <x:t>Bastiment quadr.,+tapa,fos.dúctil p/pericó serv.,recolzada,pas d/600x600mm,B125</x:t>
  </x:si>
  <x:si>
    <x:t>Bastiment quadr.,+tapa,fos.dúctil p/pou reg.,recolzada,pas d/D=600mm,D400</x:t>
  </x:si>
  <x:si>
    <x:t>Bastiment quadr.,+tapa,fos.dúctil p/pericó serv.,recolzada,pas d/600x600mm,C250</x:t>
  </x:si>
  <x:si>
    <x:t>Tub PE 100,DN 40,PN 10 (SDR 17),en rotlle,UNE-EN 12201-2</x:t>
  </x:si>
  <x:si>
    <x:t>Tub PE 100,DN 63,PN 10 (SDR 17),en rotlle,UNE-EN 12201-2</x:t>
  </x:si>
  <x:si>
    <x:t>Canvi de direcció (colze) 90°,llautó CW617N,F-M 1*-1*,UNE-EN ISO 228-1</x:t>
  </x:si>
  <x:si>
    <x:t>Derivació (T) 90°,llautó CW617N,F-F-F 1*-1*-1*,UNE-EN ISO 228-1</x:t>
  </x:si>
  <x:si>
    <x:t>Canvi de direcció (colze) 90°,llautó CW617N,F-M 1 1/2*-1 1/2*,UNE-EN ISO 228-1</x:t>
  </x:si>
  <x:si>
    <x:t>Derivació (T) 90°,llautó CW617N,F-F-F 1 1/2*-1 1/2*-1 1/2*,UNE-EN ISO 228-1</x:t>
  </x:si>
  <x:si>
    <x:t>Contra rosca #,llautó CW617N,M-M 1*-1*,UNE-EN ISO 228-1</x:t>
  </x:si>
  <x:si>
    <x:t>Contra rosca #,llautó CW617N,M-M 1 1/2*-1 1/2*,UNE-EN ISO 228-1</x:t>
  </x:si>
  <x:si>
    <x:t>Enllaç,llautó CW617N,DN32 F(rosca int.)+anell llautó-M 1*,UNE-EN ISO 228-1</x:t>
  </x:si>
  <x:si>
    <x:t>Enllaç,llautó CW617N,DN50 F(rosca int.)+anell llautó-M 1 1/2*,UNE-EN ISO 228-1</x:t>
  </x:si>
  <x:si>
    <x:t>Pp.elem.munt.p/tubs PE baixa dens. DN=16mm,p/connec.pressió</x:t>
  </x:si>
  <x:si>
    <x:t>Armari metàl.Citi de Aresla o equivalent</x:t>
  </x:si>
  <x:si>
    <x:t>CPM TMF1, 25 A (17,32 kW),400V,s/compt.,+ICP-M 25A,s/ID</x:t>
  </x:si>
  <x:si>
    <x:t>Tub rígid acer galv.,DN=63mm,impacte=20J,resist.compress.=4000N,p/roscar</x:t>
  </x:si>
  <x:si>
    <x:t>Tub rígid PVC,DN=90mm,impacte=6J,resist.compress.=250N,g=1,8mm</x:t>
  </x:si>
  <x:si>
    <x:t>Tub corbable corrugat PE,doble capa,DN=250mm,40J,450N,p/canal.soterrada</x:t>
  </x:si>
  <x:si>
    <x:t>Tub corbable corrugat PVC,DN=100mm,12J,250N,p/canal.soterrada</x:t>
  </x:si>
  <x:si>
    <x:t>Cable 0,6/1 kV RV-K, 4x10mm2</x:t>
  </x:si>
  <x:si>
    <x:t>Cable 0,6/1 kV RZ, 4x10mm2</x:t>
  </x:si>
  <x:si>
    <x:t>Conductor Cu nu,1x35mm2,p/SiS</x:t>
  </x:si>
  <x:si>
    <x:t>Placa connex.terra acer quadr.(massis.)0,3m2,g=3mm</x:t>
  </x:si>
  <x:si>
    <x:t>P.p.accessoris p/armaris metàl·lics</x:t>
  </x:si>
  <x:si>
    <x:t>P.p.accessoris p/tubs rígids acer</x:t>
  </x:si>
  <x:si>
    <x:t>P.p.elem.especials p/conduc.Cu.nus p/SiS</x:t>
  </x:si>
  <x:si>
    <x:t>P.p.elem.especials p/plac.connex.terr.</x:t>
  </x:si>
  <x:si>
    <x:t>Fanal columna acer galv.+pint.,h=4,68m,1 llumenera</x:t>
  </x:si>
  <x:si>
    <x:t>Fanal columna acer galv.+pint.,h=4,68m,2 llumenera</x:t>
  </x:si>
  <x:si>
    <x:t>Fanal acerper a pintar.,1 llumenera</x:t>
  </x:si>
  <x:si>
    <x:t>P.p.accessoris p/columnes</x:t>
  </x:si>
  <x:si>
    <x:t>Electovàlvula reg,d=1*1/2,24V,pres.max:10bar+regulador cabal</x:t>
  </x:si>
  <x:si>
    <x:t>Electovàlvula reg,d=1*,24V,pres.max:10bar+regulador cabal</x:t>
  </x:si>
  <x:si>
    <x:t>Pericó rect. D/PP p/reg d/51x37cm,H=31cm+tapa</x:t>
  </x:si>
  <x:si>
    <x:t>Tub degoteig d=16mm,cec, mec.antisucció</x:t>
  </x:si>
  <x:si>
    <x:t>Tub degoteig d=17mm,degoters c/50cm,+aigua no potable, mec.antisucció</x:t>
  </x:si>
  <x:si>
    <x:t>Vàlvula rentat p/reg degoteig plàstic,1/2*</x:t>
  </x:si>
  <x:si>
    <x:t>Vàlvula descàrrega automàtica</x:t>
  </x:si>
  <x:si>
    <x:t>Extintor pols seca,6kg,pressió incorpo.pintat,p/SiS</x:t>
  </x:si>
  <x:si>
    <x:t>P.p.elements especials p/extint.p/SiS</x:t>
  </x:si>
  <x:si>
    <x:t>Vàlvula bola,manual,p/roscar,2 vies,DN 25 (tub 1*),PN=10bar,PVC-U,portajunts pres.,polietilè HDPE/EP</x:t>
  </x:si>
  <x:si>
    <x:t>Vàlvula bola,manual,p/roscar,2 vies,DN 40 (tub 1 1/2*),PN=10bar,PVC-U,portajunts pres.,polietilè HDP</x:t>
  </x:si>
  <x:si>
    <x:t>Vàlvula reduc.pres.+rosca,DN=1*1/2,PN=25bar,difer.entre 19 i 24 bar,llautó,preu mitjà</x:t>
  </x:si>
  <x:si>
    <x:t>Vàlvula reduc.pres.+rosca,DN=1*,PN=25bar,difer.entre 19 i 24 bar,llautó,preu mitjà</x:t>
  </x:si>
  <x:si>
    <x:t>Filtre reg d=1* plàstic d'anelles,120 mesh,+vàlvula de purga+presa manomètrica,p/muntar roscat</x:t>
  </x:si>
  <x:si>
    <x:t>Filtre reg d=1*1/2 plàstic d'anelles,120 mesh,+vàlvula de purga+presa manomètrica,p/muntar roscat</x:t>
  </x:si>
  <x:si>
    <x:t>Paperera trabuc. 60l D37,5cm circ. Planxa perf.acer inox.</x:t>
  </x:si>
  <x:si>
    <x:t>Topall d'aparcament de cautxú reciclat d'alta resistència,de 1830x150x10 mm i 1 Kg de pes,amb línies</x:t>
  </x:si>
  <x:si>
    <x:t>Banc fusta,p/3pers.p/4 usos,p/SiS</x:t>
  </x:si>
  <x:si>
    <x:t>Forn microones,p/2usos,p/SiS</x:t>
  </x:si>
  <x:si>
    <x:t>Trans. Mòd.pref.menjador 3,7x2,4m</x:t>
  </x:si>
  <x:si>
    <x:t>Llog. Mòd.pref.menjador 3,7x2,4m</x:t>
  </x:si>
  <x:si>
    <x:t>Trans.mòd.pref.vestidors 3,7x2,4m</x:t>
  </x:si>
  <x:si>
    <x:t>Nevera elèctrica 100l,p/2 usos,p/SiS</x:t>
  </x:si>
  <x:si>
    <x:t>Pica rentar plats+aixe.+desguàs,p/SiS</x:t>
  </x:si>
  <x:si>
    <x:t>Recipient p/recollida selectiv,100l,p/SiS</x:t>
  </x:si>
  <x:si>
    <x:t>Taula fusta,p/6pers.p/4 usos,p/SiS</x:t>
  </x:si>
  <x:si>
    <x:t>Compost classe I,origen vegetal,sacs 0,8m3</x:t>
  </x:si>
  <x:si>
    <x:t>Compost classe I,origen vegetal,granel</x:t>
  </x:si>
  <x:si>
    <x:t>Escorça pi,30 a 50 mm,sacs 0,8m3</x:t>
  </x:si>
  <x:si>
    <x:t>Cercis siliquastrum perím=25 a 30 cm,contenidor 1000l</x:t>
  </x:si>
  <x:si>
    <x:t>Jacaranda mimosifolia perím=25 a 30 cm,contenidor més de 80 l</x:t>
  </x:si>
  <x:si>
    <x:t>Melia azedarach perím=35 a 40 cm,contenidor 750l</x:t>
  </x:si>
  <x:si>
    <x:t>Mahonia aquifolium h=20 a 40 cm,en contenidor 3l</x:t>
  </x:si>
  <x:si>
    <x:t>Salvia microphylla test 17cm</x:t>
  </x:si>
  <x:si>
    <x:t>Teucrium fruticans h=20 a 40 cm, en contenidor 1,5l</x:t>
  </x:si>
  <x:si>
    <x:t>AMIDAMENTS</x:t>
  </x:si>
  <x:si>
    <x:t>N</x:t>
  </x:si>
  <x:si>
    <x:t>01.01.001</x:t>
  </x:si>
  <x:si>
    <x:t>L</x:t>
  </x:si>
  <x:si>
    <x:t>T</x:t>
  </x:si>
  <x:si>
    <x:t>Unitats</x:t>
  </x:si>
  <x:si>
    <x:t>Àmbit 1</x:t>
  </x:si>
  <x:si>
    <x:t>01.01.002</x:t>
  </x:si>
  <x:si>
    <x:t>Longitud</x:t>
  </x:si>
  <x:si>
    <x:t>- Espai interior</x:t>
  </x:si>
  <x:si>
    <x:t>01.01.003</x:t>
  </x:si>
  <x:si>
    <x:t>01.01.004</x:t>
  </x:si>
  <x:si>
    <x:t>01.01.005</x:t>
  </x:si>
  <x:si>
    <x:t>Longitut</x:t>
  </x:si>
  <x:si>
    <x:t>- Blog llarg</x:t>
  </x:si>
  <x:si>
    <x:t>- Pujades</x:t>
  </x:si>
  <x:si>
    <x:t>- Creuament accés</x:t>
  </x:si>
  <x:si>
    <x:t>- Interior</x:t>
  </x:si>
  <x:si>
    <x:t>01.01.006</x:t>
  </x:si>
  <x:si>
    <x:t>- Carrers  interiors</x:t>
  </x:si>
  <x:si>
    <x:t>01.01.007</x:t>
  </x:si>
  <x:si>
    <x:t>- Vorrera passeig del Canal</x:t>
  </x:si>
  <x:si>
    <x:t>01.01.008</x:t>
  </x:si>
  <x:si>
    <x:t>01.01.009</x:t>
  </x:si>
  <x:si>
    <x:t>- Avinguda Barcelona</x:t>
  </x:si>
  <x:si>
    <x:t>- Carrers interiors</x:t>
  </x:si>
  <x:si>
    <x:t>01.01.010</x:t>
  </x:si>
  <x:si>
    <x:t>01.01.011</x:t>
  </x:si>
  <x:si>
    <x:t>- Carrer interior</x:t>
  </x:si>
  <x:si>
    <x:t>01.01.012</x:t>
  </x:si>
  <x:si>
    <x:t>01.01.013</x:t>
  </x:si>
  <x:si>
    <x:t>- Passatge lateral</x:t>
  </x:si>
  <x:si>
    <x:t>01.01.014</x:t>
  </x:si>
  <x:si>
    <x:t>01.01.015</x:t>
  </x:si>
  <x:si>
    <x:t>01.01.016</x:t>
  </x:si>
  <x:si>
    <x:t>- Carrers itneriors</x:t>
  </x:si>
  <x:si>
    <x:t>- Passeig del Canal</x:t>
  </x:si>
  <x:si>
    <x:t>01.01.017</x:t>
  </x:si>
  <x:si>
    <x:t>01.01.018</x:t>
  </x:si>
  <x:si>
    <x:t>L1</x:t>
  </x:si>
  <x:si>
    <x:t>L2</x:t>
  </x:si>
  <x:si>
    <x:t>Sup</x:t>
  </x:si>
  <x:si>
    <x:t>01.01.019</x:t>
  </x:si>
  <x:si>
    <x:t>01.01.020</x:t>
  </x:si>
  <x:si>
    <x:t xml:space="preserve"> - Rasses serveis</x:t>
  </x:si>
  <x:si>
    <x:t>Àmbit 2</x:t>
  </x:si>
  <x:si>
    <x:t>01.01.021</x:t>
  </x:si>
  <x:si>
    <x:t>Superficie</x:t>
  </x:si>
  <x:si>
    <x:t>01.01.022</x:t>
  </x:si>
  <x:si>
    <x:t>01.01.023</x:t>
  </x:si>
  <x:si>
    <x:t>Superfície</x:t>
  </x:si>
  <x:si>
    <x:t>Fase 1</x:t>
  </x:si>
  <x:si>
    <x:t>- Creuament 1</x:t>
  </x:si>
  <x:si>
    <x:t>- Creuament 2</x:t>
  </x:si>
  <x:si>
    <x:t>- Ampliació estacionament</x:t>
  </x:si>
  <x:si>
    <x:t>- Plantació vegetal</x:t>
  </x:si>
  <x:si>
    <x:t>01.02.001</x:t>
  </x:si>
  <x:si>
    <x:t>Gruix</x:t>
  </x:si>
  <x:si>
    <x:t>- Altres</x:t>
  </x:si>
  <x:si>
    <x:t>01.02.002</x:t>
  </x:si>
  <x:si>
    <x:t>01.02.003</x:t>
  </x:si>
  <x:si>
    <x:t>01.02.004</x:t>
  </x:si>
  <x:si>
    <x:t>01.02.005</x:t>
  </x:si>
  <x:si>
    <x:t>Previsió</x:t>
  </x:si>
  <x:si>
    <x:t>- PAV-1</x:t>
  </x:si>
  <x:si>
    <x:t>- PAV-2a</x:t>
  </x:si>
  <x:si>
    <x:t>- PAV-2b</x:t>
  </x:si>
  <x:si>
    <x:t>- PAV-3</x:t>
  </x:si>
  <x:si>
    <x:t>- PAV-4</x:t>
  </x:si>
  <x:si>
    <x:t>01.02.006</x:t>
  </x:si>
  <x:si>
    <x:t>01.02.007</x:t>
  </x:si>
  <x:si>
    <x:t>01.02.008</x:t>
  </x:si>
  <x:si>
    <x:t>01.02.009</x:t>
  </x:si>
  <x:si>
    <x:t>Lomgitud</x:t>
  </x:si>
  <x:si>
    <x:t>Ample</x:t>
  </x:si>
  <x:si>
    <x:t>01.02.010</x:t>
  </x:si>
  <x:si>
    <x:t>01.02.011</x:t>
  </x:si>
  <x:si>
    <x:t>01.02.012</x:t>
  </x:si>
  <x:si>
    <x:t>Rebliment de rasses per serveis</x:t>
  </x:si>
  <x:si>
    <x:t>- Enllumenat</x:t>
  </x:si>
  <x:si>
    <x:t>- Reg</x:t>
  </x:si>
  <x:si>
    <x:t>01.02.013</x:t>
  </x:si>
  <x:si>
    <x:t>- Carrer 1</x:t>
  </x:si>
  <x:si>
    <x:t>- Carrer 2</x:t>
  </x:si>
  <x:si>
    <x:t>- Rampes</x:t>
  </x:si>
  <x:si>
    <x:t>01.02.014</x:t>
  </x:si>
  <x:si>
    <x:t>Densitat</x:t>
  </x:si>
  <x:si>
    <x:t>01.02.015</x:t>
  </x:si>
  <x:si>
    <x:t>- Passeig del canal</x:t>
  </x:si>
  <x:si>
    <x:t>- Zona d'encaix amb paivment existent</x:t>
  </x:si>
  <x:si>
    <x:t>01.02.016</x:t>
  </x:si>
  <x:si>
    <x:t>- Zona estada passeig del canal</x:t>
  </x:si>
  <x:si>
    <x:t>- Carreró interior</x:t>
  </x:si>
  <x:si>
    <x:t>01.02.017</x:t>
  </x:si>
  <x:si>
    <x:t>- Color Av. Barcelona</x:t>
  </x:si>
  <x:si>
    <x:t>- Resta àmbit</x:t>
  </x:si>
  <x:si>
    <x:t>01.02.018</x:t>
  </x:si>
  <x:si>
    <x:t>- Reposició Av. Barcelona</x:t>
  </x:si>
  <x:si>
    <x:t>01.02.019</x:t>
  </x:si>
  <x:si>
    <x:t>01.02.020</x:t>
  </x:si>
  <x:si>
    <x:t>01.02.021</x:t>
  </x:si>
  <x:si>
    <x:t>01.02.022</x:t>
  </x:si>
  <x:si>
    <x:t>01.02.023</x:t>
  </x:si>
  <x:si>
    <x:t>Cares</x:t>
  </x:si>
  <x:si>
    <x:t>01.02.024</x:t>
  </x:si>
  <x:si>
    <x:t>01.02.025</x:t>
  </x:si>
  <x:si>
    <x:t>01.02.026</x:t>
  </x:si>
  <x:si>
    <x:t>01.03.001</x:t>
  </x:si>
  <x:si>
    <x:t xml:space="preserve">Jornada per a inspecció prèvia de la xarxa de clavegueram, amb determinació de la fondaria dels pous existents, i inspecció interior de col·lectors existents mitjançant càmera de televisió de circuit tancat (CCTV) de qualsevol diàmetr, incloent:
- 
Neteja prèvia del col·lector si cal per garantir la visibilitat.
- Subministrament i transport d’equipament tècnic homologat.
- 
Personal tècnic especialitzat.
- 
Enregistrament digital de la inspecció.
- 
Elaboració d’informe tècnic detallat amb codificació de lesions segons norma UNE-EN 13508-2 o equivalent.
Inclusió de plànols i documentació gràfica.
- 
Gestió d’accessos als pous de registre i senyalització de seguretat.
- 
Treballs realitzats segons normativa tècnica vigent i condicions del Pla de Seguretat i Salut. </x:t>
  </x:si>
  <x:si>
    <x:t>01.03.002</x:t>
  </x:si>
  <x:si>
    <x:t>- Pou B1</x:t>
  </x:si>
  <x:si>
    <x:t>- Pou B2</x:t>
  </x:si>
  <x:si>
    <x:t>- Pou B3</x:t>
  </x:si>
  <x:si>
    <x:t>- Pou B4</x:t>
  </x:si>
  <x:si>
    <x:t>- Pou B5</x:t>
  </x:si>
  <x:si>
    <x:t>- Pou B6</x:t>
  </x:si>
  <x:si>
    <x:t>- Tram B1-B2</x:t>
  </x:si>
  <x:si>
    <x:t>- Tram B2-B3</x:t>
  </x:si>
  <x:si>
    <x:t>- Tram B3-B4</x:t>
  </x:si>
  <x:si>
    <x:t>- Tram B4-B5</x:t>
  </x:si>
  <x:si>
    <x:t>- Tram B5-B6</x:t>
  </x:si>
  <x:si>
    <x:t>- Pou A1</x:t>
  </x:si>
  <x:si>
    <x:t>- Connexions embornals</x:t>
  </x:si>
  <x:si>
    <x:t>01.03.003</x:t>
  </x:si>
  <x:si>
    <x:t>Alçada</x:t>
  </x:si>
  <x:si>
    <x:t>01.03.004</x:t>
  </x:si>
  <x:si>
    <x:t>- Connexió embornals</x:t>
  </x:si>
  <x:si>
    <x:t>01.03.005</x:t>
  </x:si>
  <x:si>
    <x:t>01.03.006</x:t>
  </x:si>
  <x:si>
    <x:t>01.03.007</x:t>
  </x:si>
  <x:si>
    <x:t>01.03.008</x:t>
  </x:si>
  <x:si>
    <x:t>01.03.009</x:t>
  </x:si>
  <x:si>
    <x:t>01.03.010</x:t>
  </x:si>
  <x:si>
    <x:t>01.03.011</x:t>
  </x:si>
  <x:si>
    <x:t>01.03.012</x:t>
  </x:si>
  <x:si>
    <x:t>01.03.013</x:t>
  </x:si>
  <x:si>
    <x:t>01.03.014</x:t>
  </x:si>
  <x:si>
    <x:t>01.03.015</x:t>
  </x:si>
  <x:si>
    <x:t>01.03.016</x:t>
  </x:si>
  <x:si>
    <x:t>01.03.017</x:t>
  </x:si>
  <x:si>
    <x:t>01.03.018</x:t>
  </x:si>
  <x:si>
    <x:t>01.03.019</x:t>
  </x:si>
  <x:si>
    <x:t>Àmibt 1</x:t>
  </x:si>
  <x:si>
    <x:t>01.03.020</x:t>
  </x:si>
  <x:si>
    <x:t>01.03.021</x:t>
  </x:si>
  <x:si>
    <x:t>01.03.022</x:t>
  </x:si>
  <x:si>
    <x:t>01.03.023</x:t>
  </x:si>
  <x:si>
    <x:t>01.04.001</x:t>
  </x:si>
  <x:si>
    <x:t>01.04.002</x:t>
  </x:si>
  <x:si>
    <x:t>longitud</x:t>
  </x:si>
  <x:si>
    <x:t>- Soterrada  L1</x:t>
  </x:si>
  <x:si>
    <x:t>- Soterrada L2</x:t>
  </x:si>
  <x:si>
    <x:t>- Pas calçada</x:t>
  </x:si>
  <x:si>
    <x:t>01.04.003</x:t>
  </x:si>
  <x:si>
    <x:t>01.04.004</x:t>
  </x:si>
  <x:si>
    <x:t>01.04.005</x:t>
  </x:si>
  <x:si>
    <x:t>01.04.006</x:t>
  </x:si>
  <x:si>
    <x:t>01.04.007</x:t>
  </x:si>
  <x:si>
    <x:t>01.04.008</x:t>
  </x:si>
  <x:si>
    <x:t>- Creuament carrer</x:t>
  </x:si>
  <x:si>
    <x:t>01.04.009</x:t>
  </x:si>
  <x:si>
    <x:t>Lontitud</x:t>
  </x:si>
  <x:si>
    <x:t>- Línia 1</x:t>
  </x:si>
  <x:si>
    <x:t>- Línia 2</x:t>
  </x:si>
  <x:si>
    <x:t>01.04.010</x:t>
  </x:si>
  <x:si>
    <x:t>- Línia 2 aèria</x:t>
  </x:si>
  <x:si>
    <x:t>01.04.011</x:t>
  </x:si>
  <x:si>
    <x:t>unitats</x:t>
  </x:si>
  <x:si>
    <x:t>- Línia 2 aeries - pujades</x:t>
  </x:si>
  <x:si>
    <x:t>01.04.012</x:t>
  </x:si>
  <x:si>
    <x:t>- Soterrat</x:t>
  </x:si>
  <x:si>
    <x:t>- Columnes</x:t>
  </x:si>
  <x:si>
    <x:t>01.04.013</x:t>
  </x:si>
  <x:si>
    <x:t>- Aèries</x:t>
  </x:si>
  <x:si>
    <x:t>- Connexions</x:t>
  </x:si>
  <x:si>
    <x:t>01.04.014</x:t>
  </x:si>
  <x:si>
    <x:t>01.04.015</x:t>
  </x:si>
  <x:si>
    <x:t>Conjunt de columna i lluminària format per:
- Columna decorativa model CRA-14045-TA Edge de la casa Ros o equivalent, de 4,68m. d’alçada total, longitud útil de 4,5m., base de fundició de Fe de 1,10m i diàmetre 140mm., fust d’acer galvanitzat en calent de longitud 3,58m. I diàmetre 140mm., amb terminació plana de rosca 3/4G», maneguet de Ø60mm o per braça. Tot pintat en color RAL a decidir per la DF.
- Lluminària model LRA-3108-L024s-40k-TL Tetris de la casa Ros o equivalent, reallitzada en alumini amb 24 LED, amd més de 5 fotometries disponibles, fixació lateral amb brida Lace, de dimensions 200x100x85mm. IP general 66, IF general 10, protector 10kv, color RAL 9006, de Clase I amb temperatura de color 4000 ºK. Driver DALI2 programable amb opcions de reducció de fluxe divers, potència 25W i òptica B11intado.
Conjunt col·locat sobre dau de formigó.</x:t>
  </x:si>
  <x:si>
    <x:t>01.04.016</x:t>
  </x:si>
  <x:si>
    <x:t>Conjunt de columna i lluminària format per:
- Columna decorativa model CRA-14045-TA Edge de la casa Ros o equivalent, de 4,68m. d’alçada total, longitud útil de 4,5m., base de fundició de Fe de 1,10m i diàmetre 140mm., fust d’acer galvanitzat en calent de longitud 3,58m. I diàmetre 140mm., amb terminació plana de rosca 3/4G», maneguet de Ø60mm o per braça. Tot pintat en color RAL a decidir per la DF.
- Dues lluminàres model LRA-3108-L024s-40k-TL Tetris de la casa Ros o equivalent, reallitzada en alumini amb 24 LED, amd més de 5 fotometries disponibles, fixació lateral amb brida Lace, de dimensions 200x100x85mm. IP general 66, IF general 10, protector 10kv, color RAL 9006, de Clase I amb temperatura de color 4000 ºK. Driver DALI2 programable amb opcions de reducció de fluxe divers, potència 15W i òptica B11intado.
Conjunt col·locat sobre dau de formigó.</x:t>
  </x:si>
  <x:si>
    <x:t>01.04.017</x:t>
  </x:si>
  <x:si>
    <x:t>01.04.018</x:t>
  </x:si>
  <x:si>
    <x:t>01.04.019</x:t>
  </x:si>
  <x:si>
    <x:t>Verificació d'instal3lació d'endllumenat, amb verificació dels punts de llum instal·lats o afectats i control informàtic dels mateixos
VERIFICACIO DE INSTAL.LACIO D'ENLLUMENAT, AMB VERIFICACIO DELS PUNTS DE LLUM INSTAL.LATS O AFECTATS I CONTROL INFORMATIC DELS MATEIXOS.</x:t>
  </x:si>
  <x:si>
    <x:t>01.04.020</x:t>
  </x:si>
  <x:si>
    <x:t>01.05.001</x:t>
  </x:si>
  <x:si>
    <x:t>01.05.002</x:t>
  </x:si>
  <x:si>
    <x:t>01.05.003</x:t>
  </x:si>
  <x:si>
    <x:t>01.05.004</x:t>
  </x:si>
  <x:si>
    <x:t>U/M2</x:t>
  </x:si>
  <x:si>
    <x:t>01.05.005</x:t>
  </x:si>
  <x:si>
    <x:t>01.05.006</x:t>
  </x:si>
  <x:si>
    <x:t>01.05.007</x:t>
  </x:si>
  <x:si>
    <x:t>Cercis</x:t>
  </x:si>
  <x:si>
    <x:t>Xicranda</x:t>
  </x:si>
  <x:si>
    <x:t>Melia</x:t>
  </x:si>
  <x:si>
    <x:t>01.05.008</x:t>
  </x:si>
  <x:si>
    <x:t>01.05.009</x:t>
  </x:si>
  <x:si>
    <x:t>- Jardineres</x:t>
  </x:si>
  <x:si>
    <x:t>- Escocells</x:t>
  </x:si>
  <x:si>
    <x:t>01.05.010</x:t>
  </x:si>
  <x:si>
    <x:t>01.05.011</x:t>
  </x:si>
  <x:si>
    <x:t>01.06.001</x:t>
  </x:si>
  <x:si>
    <x:t>- Coneexió escomesa pericó mestre</x:t>
  </x:si>
  <x:si>
    <x:t>- Primària</x:t>
  </x:si>
  <x:si>
    <x:t>- Connexions primària</x:t>
  </x:si>
  <x:si>
    <x:t>- Secundària arbrat</x:t>
  </x:si>
  <x:si>
    <x:t>01.06.002</x:t>
  </x:si>
  <x:si>
    <x:t>01.06.003</x:t>
  </x:si>
  <x:si>
    <x:t>01.06.004</x:t>
  </x:si>
  <x:si>
    <x:t>- Pericó de distribució general</x:t>
  </x:si>
  <x:si>
    <x:t>01.06.005</x:t>
  </x:si>
  <x:si>
    <x:t>- Secundària reg arbrat</x:t>
  </x:si>
  <x:si>
    <x:t>01.06.006</x:t>
  </x:si>
  <x:si>
    <x:t>- Conexxions pericons</x:t>
  </x:si>
  <x:si>
    <x:t>01.06.007</x:t>
  </x:si>
  <x:si>
    <x:t>01.06.008</x:t>
  </x:si>
  <x:si>
    <x:t>- Capçal degoteig arbrat</x:t>
  </x:si>
  <x:si>
    <x:t>- Descàrrega reg</x:t>
  </x:si>
  <x:si>
    <x:t>- Rentate reg</x:t>
  </x:si>
  <x:si>
    <x:t>- Capçal jardinera</x:t>
  </x:si>
  <x:si>
    <x:t>- Descàrrega jardinera</x:t>
  </x:si>
  <x:si>
    <x:t>01.06.009</x:t>
  </x:si>
  <x:si>
    <x:t>- Anella degoteig arbrat</x:t>
  </x:si>
  <x:si>
    <x:t>01.06.010</x:t>
  </x:si>
  <x:si>
    <x:t>- Jardinera 1</x:t>
  </x:si>
  <x:si>
    <x:t>- Jardinera 2</x:t>
  </x:si>
  <x:si>
    <x:t>01.06.011</x:t>
  </x:si>
  <x:si>
    <x:t>Capçal senzill de reg per a degoteig, d'1 ´´ de diàmetre nominal i pressió de 10 bar, totalment desmuntable, amb electrovàlvula de 24V, filtre d'anelles i vàlvula reductora de pressió, format per:
- 2 Enllaç segons UNE-EN 1254-3, de llautó CW617N segons UNE-EN 12165, amb una unió a compressió DN32 mitjançant femella (rosca interior) amb anell de tracció de llautó i una unió rosca mascle 1* tipus cilíndrica no estanca segons UNE-EN ISO 228-1
- 2 Canvi de direcció (colze) de 90° segons UNE-EN 1254-4, de llautó CW617N segons UNE-EN 12165, amb dues unions roscades femella-mascle 1*-1*, rosca tipus cilíndrica no estanca segons UNE-EN ISO 228-1
- 6 Contra rosca # segons UNE-EN 1254-4, de llautó CW617N segons UNE-EN 12165, amb dues unions roscades mascle-mascle 1*-1*, rosca tipus cilíndrica no estanca segons UNE-EN ISO 228-1
- 2 Derivació (T) a 90° segons UNE-EN 1254-4, de llautó CW617N segons UNE-EN 12165, amb tres unions roscades femella-femella-femella 1*-1*-1*, rosca tipus cilíndrica no estanca segons UNE-EN ISO 228-1
- 1 Electrovàlvula per a instal·lacio de reg, d'1* de diàmetre, de material plàstic, amb solenoide de 24V, per a una pressió màxima de 10 bar i amb regulador de cabal
- 3 Vàlvula de bola de material plàstic, segons norma UNE-EN ISO 16135, manual, per a roscar, de 2 vies, DN 25 (per a tub d'1 * ), de 10 bar de pressió nominal, cos i bola de PVC-U, portajunts a pressió, tancament de polietilè HDPE i junts d'estanqueïtat d'etilè propilè diè (EPDM), accionament per maneta
- 2 Filtre per a instal·lació de reg d'1* de diàmetre, de material plàstic, amb element filtrant d'anelles de 120 mesh, amb vàlvula de purga i amb presa manomètrica, per a muntar roscat
- 1 Vàlvula reductora de pressió amb rosca, de diàmetre nominal 1*, de 25 bar de pressió màxima i amb un diferencial màxim regulable entre 19 i 24 bar, de llautó, preu mitjà</x:t>
  </x:si>
  <x:si>
    <x:t>- Degoit arbrat</x:t>
  </x:si>
  <x:si>
    <x:t>01.06.012</x:t>
  </x:si>
  <x:si>
    <x:t>Capçal senzill de reg per a degoteig, d'1 1/2 ´´ de diàmetre nominal i pressió de 10 bar, totalment desmuntable, amb electrovàlvula de 24V, filtre d'anelles i vàlvula reductora de pressió, format per:
- 2 Enllaç segons UNE-EN 1254-3, de llautó CW617N segons UNE-EN 12165, amb una unió a compressió DN50 mitjançant femella (rosca interior) amb anell de tracció de llautó i una unió rosca mascle 1 1/2* tipus cilíndrica no estanca segons UNE-EN ISO 228-1
- 2 Canvi de direcció (colze) de 90° segons UNE-EN 1254-4, de llautó CW617N segons UNE-EN 12165, amb dues unions roscades femella-mascle 1 1/2*-1 1/2*, rosca tipus cilíndrica no estanca segons UNE-EN ISO 228-1
- 6 Contra rosca # segons UNE-EN 1254-4, de llautó CW617N segons UNE-EN 12165, amb dues unions roscades mascle-mascle 1 1/2*-1 1/2*, rosca tipus cilíndrica no estanca segons UNE-EN ISO 228-1
- 2 Derivació (T) a 90° segons UNE-EN 1254-4, de llautó CW617N segons UNE-EN 12165, amb tres unions roscades femella-femella-femella 1 1/2*-1 1/2*-1 1/2*, rosca tipus cilíndrica no estanca segons UNE-EN ISO 228-1
- 1 Electrovàlvula per a instal·lacio de reg, d'1*1/2 de diàmetre, de material plàstic, amb solenoide de 24V, per a una pressió màxima de 10 bar i amb regulador de cabal
- 3 Vàlvula de bola de material plàstic, segons norma UNE-EN ISO 16135, manual, per a roscar, de 2 vies, DN 40 (per a tub d'1 1/2 * ), de 10 bar de pressió nominal, cos i bola de PVC-U, portajunts a pressió, tancament de polietilè HDPE i junts d'estanqueïtat d'etilè propilè diè (EPDM), accionament per maneta
- 2 Filtre per a instal·lació de reg d'1*1/2 de diàmetre, de material plàstic, amb element filtrant d'anelles de 120 mesh, amb vàlvula de purga i amb presa manomètrica, per a muntar roscat
- 1 Vàlvula reductora de pressió amb rosca, de diàmetre nominal 1*1/2, de 25 bar de pressió màxima i amb un diferencial màxim regulable entre 19 i 24 bar, de llautó, preu mitjà</x:t>
  </x:si>
  <x:si>
    <x:t>- Degoit jardineres</x:t>
  </x:si>
  <x:si>
    <x:t>01.06.013</x:t>
  </x:si>
  <x:si>
    <x:t>- Degoteit jardineres</x:t>
  </x:si>
  <x:si>
    <x:t>01.06.014</x:t>
  </x:si>
  <x:si>
    <x:t>01.06.015</x:t>
  </x:si>
  <x:si>
    <x:t>01.06.016</x:t>
  </x:si>
  <x:si>
    <x:t>01.06.017</x:t>
  </x:si>
  <x:si>
    <x:t>01.07.001</x:t>
  </x:si>
  <x:si>
    <x:t>01.07.002</x:t>
  </x:si>
  <x:si>
    <x:t>01.07.003</x:t>
  </x:si>
  <x:si>
    <x:t>01.07.004</x:t>
  </x:si>
  <x:si>
    <x:t>01.07.005</x:t>
  </x:si>
  <x:si>
    <x:t>01.07.006</x:t>
  </x:si>
  <x:si>
    <x:t>01.08.001</x:t>
  </x:si>
  <x:si>
    <x:t>- Creuament tràmbia av. Barcelona</x:t>
  </x:si>
  <x:si>
    <x:t>01.08.002</x:t>
  </x:si>
  <x:si>
    <x:t>- Estacionament cordó</x:t>
  </x:si>
  <x:si>
    <x:t>- Estacionament motocicletes</x:t>
  </x:si>
  <x:si>
    <x:t>- Estacionament bateria</x:t>
  </x:si>
  <x:si>
    <x:t>- Càrrega i descàrrega</x:t>
  </x:si>
  <x:si>
    <x:t>01.08.003</x:t>
  </x:si>
  <x:si>
    <x:t>- Senyalització pre-existent</x:t>
  </x:si>
  <x:si>
    <x:t>- Senyalització nova</x:t>
  </x:si>
  <x:si>
    <x:t>01.08.004</x:t>
  </x:si>
  <x:si>
    <x:t>01.08.005</x:t>
  </x:si>
  <x:si>
    <x:t>Recol·locació de conjunt semafòric complet (columnes, òptiques, preinstal·lació elèctrica, etc.) prèviament retirat per l’execució d’obres d’urbanització, incloent-hi:
– Transport des del magatzem provisional o lloc d’emmagatzematge fins al nou emplaçament,
– Revisió i adequació dels elements semafòrics (neteja, repintat si cal, comprovació de l’estat dels òptics, etc.),
– Instal·lació del semàfor en la nova ubicació segons plànols de projecte (col·locació de columna, dau de fonamentació, ancoratges i connexions),
- Modificació de l'estesa del cablejat,
– Connexió a la xarxa de control semafòrica existent, incloent la verificació del funcionament i sincronització amb la resta de la instal·lació,
– Subministrament i col·locació de fonamentació o bases de formigó,
– Tots els treballs auxiliars, mitjans manuals i mecànics necessaris, senyalització provisional durant els treballs, així com la neteja final amb càrrega de residus sobre camió o contenidor.</x:t>
  </x:si>
  <x:si>
    <x:t>01.09.007</x:t>
  </x:si>
  <x:si>
    <x:t>Mesos</x:t>
  </x:si>
  <x:si>
    <x:t>Dies neteja</x:t>
  </x:si>
  <x:si>
    <x:t>Hores</x:t>
  </x:si>
  <x:si>
    <x:t>01.09.022</x:t>
  </x:si>
  <x:si>
    <x:t>01.09.025</x:t>
  </x:si>
  <x:si>
    <x:t>Llargada</x:t>
  </x:si>
  <x:si>
    <x:t>Cartell informatiu obres</x:t>
  </x:si>
  <x:si>
    <x:t>Cartell prohibicions</x:t>
  </x:si>
  <x:si>
    <x:t>01.09.026</x:t>
  </x:si>
  <x:si>
    <x:t>Treballadors</x:t>
  </x:si>
  <x:si>
    <x:t>Tecnics</x:t>
  </x:si>
  <x:si>
    <x:t>Personal constructora</x:t>
  </x:si>
  <x:si>
    <x:t>01.09.028</x:t>
  </x:si>
  <x:si>
    <x:t>01.10.001</x:t>
  </x:si>
  <x:si>
    <x:t>Volum</x:t>
  </x:si>
  <x:si>
    <x:t>Esponjament</x:t>
  </x:si>
  <x:si>
    <x:t>- Excedent terres sanejament</x:t>
  </x:si>
  <x:si>
    <x:t>- Excedent terres enllumenat</x:t>
  </x:si>
  <x:si>
    <x:t>- Excedent terres reg</x:t>
  </x:si>
  <x:si>
    <x:t>01.10.002</x:t>
  </x:si>
  <x:si>
    <x:t>01.10.003</x:t>
  </x:si>
  <x:si>
    <x:t>M3</x:t>
  </x:si>
  <x:si>
    <x:t>%Àmbit</x:t>
  </x:si>
  <x:si>
    <x:t>- Fustes</x:t>
  </x:si>
  <x:si>
    <x:t>- Paper</x:t>
  </x:si>
  <x:si>
    <x:t>- Metalls</x:t>
  </x:si>
  <x:si>
    <x:t>- Plàstic</x:t>
  </x:si>
  <x:si>
    <x:t>- Betums</x:t>
  </x:si>
  <x:si>
    <x:t>01.10.004</x:t>
  </x:si>
  <x:si>
    <x:t>% àmbit</x:t>
  </x:si>
  <x:si>
    <x:t>- Barrejats</x:t>
  </x:si>
  <x:si>
    <x:t>- Asfàltic</x:t>
  </x:si>
  <x:si>
    <x:t>- Fusta</x:t>
  </x:si>
  <x:si>
    <x:t>01.10.005</x:t>
  </x:si>
  <x:si>
    <x:t>01.10.006</x:t>
  </x:si>
  <x:si>
    <x:t>01.10.007</x:t>
  </x:si>
  <x:si>
    <x:t>01.10.008</x:t>
  </x:si>
  <x:si>
    <x:t>01.10.009</x:t>
  </x:si>
  <x:si>
    <x:t>01.10.010</x:t>
  </x:si>
  <x:si>
    <x:t>- Formigó</x:t>
  </x:si>
  <x:si>
    <x:t>- Petris</x:t>
  </x:si>
  <x:si>
    <x:t>01.11.001</x:t>
  </x:si>
  <x:si>
    <x:t>- Creuamentt Av. Barcelona</x:t>
  </x:si>
  <x:si>
    <x:t>- Creuament interior 1</x:t>
  </x:si>
  <x:si>
    <x:t>- Creuament interior 2</x:t>
  </x:si>
  <x:si>
    <x:t>01.11.002</x:t>
  </x:si>
  <x:si>
    <x:t>01.11.003</x:t>
  </x:si>
  <x:si>
    <x:t>01.11.004</x:t>
  </x:si>
  <x:si>
    <x:t>01.11.005</x:t>
  </x:si>
</x:sst>
</file>

<file path=xl/styles.xml><?xml version="1.0" encoding="utf-8"?>
<x:styleSheet xmlns:x="http://schemas.openxmlformats.org/spreadsheetml/2006/main">
  <x:numFmts count="6">
    <x:numFmt numFmtId="0" formatCode=""/>
    <x:numFmt numFmtId="1" formatCode="@"/>
    <x:numFmt numFmtId="2" formatCode="General"/>
    <x:numFmt numFmtId="3" formatCode="###,###,##0.00"/>
    <x:numFmt numFmtId="4" formatCode="###,###,##0.000"/>
    <x:numFmt numFmtId="5" formatCode="###,###,##0.00000"/>
  </x:numFmts>
  <x:fonts count="17">
    <x:font>
      <x:vertAlign val="baseline"/>
      <x:sz val="11"/>
      <x:color rgb="FF000000"/>
      <x:name val="Calibri"/>
      <x:family val="2"/>
    </x:font>
    <x:font>
      <x:vertAlign val="baseline"/>
      <x:sz val="8"/>
      <x:color rgb="FF000000"/>
      <x:name val="Calibri"/>
      <x:family val="2"/>
    </x:font>
    <x:font>
      <x:b/>
      <x:vertAlign val="baseline"/>
      <x:sz val="14"/>
      <x:color rgb="FF000000"/>
      <x:name val="Calibri"/>
      <x:family val="2"/>
    </x:font>
    <x:font>
      <x:b/>
      <x:vertAlign val="baseline"/>
      <x:sz val="8"/>
      <x:color rgb="FF000000"/>
      <x:name val="Calibri"/>
      <x:family val="2"/>
    </x:font>
    <x:font>
      <x:b/>
      <x:vertAlign val="baseline"/>
      <x:sz val="11"/>
      <x:color rgb="FF000000"/>
      <x:name val="Calibri"/>
      <x:family val="2"/>
    </x:font>
    <x:font>
      <x:vertAlign val="baseline"/>
      <x:sz val="11"/>
      <x:color rgb="FF000000"/>
      <x:name val="Calibri"/>
      <x:family val="2"/>
    </x:font>
    <x:font>
      <x:vertAlign val="baseline"/>
      <x:sz val="10"/>
      <x:color rgb="FF000000"/>
      <x:name val="Calibri"/>
      <x:family val="2"/>
    </x:font>
    <x:font>
      <x:b/>
      <x:vertAlign val="baseline"/>
      <x:sz val="14"/>
      <x:color rgb="FF000000"/>
      <x:name val="Calibri"/>
      <x:family val="2"/>
    </x:font>
    <x:font>
      <x:b/>
      <x:vertAlign val="baseline"/>
      <x:sz val="8"/>
      <x:color rgb="FF000000"/>
      <x:name val="Calibri"/>
      <x:family val="2"/>
    </x:font>
    <x:font>
      <x:b/>
      <x:vertAlign val="baseline"/>
      <x:sz val="10"/>
      <x:color rgb="FF000000"/>
      <x:name val="Calibri"/>
      <x:family val="2"/>
    </x:font>
    <x:font>
      <x:b/>
      <x:vertAlign val="baseline"/>
      <x:sz val="11"/>
      <x:color rgb="FF000000"/>
      <x:name val="Calibri"/>
      <x:family val="2"/>
    </x:font>
    <x:font>
      <x:vertAlign val="baseline"/>
      <x:sz val="11"/>
      <x:color rgb="FF000000"/>
      <x:name val="Calibri"/>
      <x:family val="2"/>
    </x:font>
    <x:font>
      <x:vertAlign val="baseline"/>
      <x:sz val="8"/>
      <x:color rgb="FF000000"/>
      <x:name val="Calibri"/>
      <x:family val="2"/>
    </x:font>
    <x:font>
      <x:b/>
      <x:vertAlign val="baseline"/>
      <x:sz val="14"/>
      <x:color rgb="FF000000"/>
      <x:name val="Calibri"/>
      <x:family val="2"/>
    </x:font>
    <x:font>
      <x:b/>
      <x:vertAlign val="baseline"/>
      <x:sz val="8"/>
      <x:color rgb="FF000000"/>
      <x:name val="Calibri"/>
      <x:family val="2"/>
    </x:font>
    <x:font>
      <x:b/>
      <x:vertAlign val="baseline"/>
      <x:sz val="11"/>
      <x:color rgb="FF000000"/>
      <x:name val="Calibri"/>
      <x:family val="2"/>
    </x:font>
    <x:font>
      <x:vertAlign val="baseline"/>
      <x:sz val="11"/>
      <x:color rgb="FF008000"/>
      <x:name val="Calibri"/>
      <x:family val="2"/>
    </x:font>
  </x:fonts>
  <x:fills count="6">
    <x:fill>
      <x:patternFill patternType="none"/>
    </x:fill>
    <x:fill>
      <x:patternFill patternType="gray125"/>
    </x:fill>
    <x:fill>
      <x:patternFill patternType="solid">
        <x:fgColor rgb="FF99CCFF"/>
        <x:bgColor rgb="FF99CCFF"/>
      </x:patternFill>
    </x:fill>
    <x:fill>
      <x:patternFill patternType="solid">
        <x:fgColor rgb="FFC0C0C0"/>
        <x:bgColor rgb="FFC0C0C0"/>
      </x:patternFill>
    </x:fill>
    <x:fill>
      <x:patternFill patternType="solid">
        <x:fgColor rgb="FFFFFFCC"/>
        <x:bgColor rgb="FFFFFFCC"/>
      </x:patternFill>
    </x:fill>
    <x:fill>
      <x:patternFill patternType="solid">
        <x:fgColor rgb="FFC0C0C0"/>
        <x:bgColor rgb="FFC0C0C0"/>
      </x:patternFill>
    </x:fill>
  </x:fills>
  <x:borders count="3">
    <x:border diagonalUp="0" diagonalDown="0">
      <x:left style="none">
        <x:color rgb="FF000000"/>
      </x:left>
      <x:right style="none">
        <x:color rgb="FF000000"/>
      </x:right>
      <x:top style="none">
        <x:color rgb="FF000000"/>
      </x:top>
      <x:bottom style="none">
        <x:color rgb="FF000000"/>
      </x:bottom>
      <x:diagonal style="none">
        <x:color rgb="FF000000"/>
      </x:diagonal>
    </x:border>
    <x:border diagonalUp="0" diagonalDown="0">
      <x:left style="none">
        <x:color rgb="FF000000"/>
      </x:left>
      <x:right style="none">
        <x:color rgb="FF000000"/>
      </x:right>
      <x:top style="thin">
        <x:color rgb="FF000000"/>
      </x:top>
      <x:bottom style="none">
        <x:color rgb="FF000000"/>
      </x:bottom>
      <x:diagonal style="none">
        <x:color rgb="FF000000"/>
      </x:diagonal>
    </x:border>
    <x:border diagonalUp="0" diagonalDown="0">
      <x:left style="thin">
        <x:color rgb="FF000000"/>
      </x:left>
      <x:right style="thin">
        <x:color rgb="FF000000"/>
      </x:right>
      <x:top style="thin">
        <x:color rgb="FF000000"/>
      </x:top>
      <x:bottom style="thin">
        <x:color rgb="FF000000"/>
      </x:bottom>
      <x:diagonal style="none">
        <x:color rgb="FF000000"/>
      </x:diagonal>
    </x:border>
  </x:borders>
  <x:cellStyleXfs count="67">
    <x:xf numFmtId="0" fontId="0"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0" fontId="0" fillId="2" borderId="0" applyNumberFormat="0" applyFill="0" applyBorder="0" applyAlignment="0" applyProtection="1">
      <x:protection locked="1" hidden="0"/>
    </x:xf>
    <x:xf numFmtId="0" fontId="2" fillId="2" borderId="0" applyNumberFormat="0" applyFill="0" applyBorder="0" applyAlignment="0" applyProtection="1">
      <x:protection locked="1" hidden="0"/>
    </x:xf>
    <x:xf numFmtId="0" fontId="3" fillId="3" borderId="0" applyNumberFormat="0" applyFill="0" applyBorder="0" applyAlignment="0" applyProtection="1">
      <x:protection locked="1" hidden="0"/>
    </x:xf>
    <x:xf numFmtId="0" fontId="3" fillId="0" borderId="0" applyNumberFormat="0" applyFill="1" applyBorder="0" applyAlignment="0" applyProtection="1">
      <x:protection locked="1" hidden="0"/>
    </x:xf>
    <x:xf numFmtId="1" fontId="3" fillId="0" borderId="0" applyNumberFormat="0" applyFill="1" applyBorder="0" applyAlignment="0" applyProtection="1">
      <x:protection locked="1" hidden="0"/>
    </x:xf>
    <x:xf numFmtId="1" fontId="1" fillId="0" borderId="0" applyNumberFormat="0" applyFill="1" applyBorder="0" applyAlignment="0" applyProtection="1">
      <x:protection locked="1" hidden="0"/>
    </x:xf>
    <x:xf numFmtId="2" fontId="1" fillId="0" borderId="0" applyNumberFormat="0" applyFill="1" applyBorder="0" applyAlignment="0" applyProtection="1">
      <x:protection locked="1" hidden="0"/>
    </x:xf>
    <x:xf numFmtId="3" fontId="1" fillId="4" borderId="0" applyNumberFormat="0" applyFill="0" applyBorder="0" applyAlignment="0" applyProtection="1">
      <x:protection locked="0" hidden="0"/>
    </x:xf>
    <x:xf numFmtId="4" fontId="1" fillId="0" borderId="0" applyNumberFormat="0" applyFill="1" applyBorder="0" applyAlignment="0" applyProtection="1">
      <x:protection locked="1" hidden="0"/>
    </x:xf>
    <x:xf numFmtId="3" fontId="1" fillId="0" borderId="0" applyNumberFormat="0" applyFill="1" applyBorder="0" applyAlignment="0" applyProtection="1">
      <x:protection locked="1" hidden="0"/>
    </x:xf>
    <x:xf numFmtId="3" fontId="3" fillId="0" borderId="0" applyNumberFormat="0" applyFill="1" applyBorder="0" applyAlignment="0" applyProtection="1">
      <x:protection locked="1" hidden="0"/>
    </x:xf>
    <x:xf numFmtId="2" fontId="1" fillId="0" borderId="0" applyNumberFormat="0" applyFill="1" applyBorder="0" applyAlignment="0" applyProtection="1">
      <x:protection locked="1" hidden="0"/>
    </x:xf>
    <x:xf numFmtId="0" fontId="4" fillId="0" borderId="0" applyNumberFormat="0" applyFill="1" applyBorder="0" applyAlignment="0" applyProtection="1">
      <x:protection locked="1" hidden="0"/>
    </x:xf>
    <x:xf numFmtId="3" fontId="4" fillId="0" borderId="0" applyNumberFormat="0" applyFill="1" applyBorder="0" applyAlignment="0" applyProtection="1">
      <x:protection locked="1" hidden="0"/>
    </x:xf>
    <x:xf numFmtId="0" fontId="2" fillId="2" borderId="0" applyNumberFormat="0" applyFill="0" applyBorder="0" applyAlignment="0" applyProtection="1">
      <x:protection locked="1" hidden="0"/>
    </x:xf>
    <x:xf numFmtId="0" fontId="3" fillId="3" borderId="0" applyNumberFormat="0" applyFill="0" applyBorder="0" applyAlignment="0" applyProtection="1">
      <x:protection locked="1" hidden="0"/>
    </x:xf>
    <x:xf numFmtId="2" fontId="1" fillId="0" borderId="0" applyNumberFormat="0" applyFill="1" applyBorder="0" applyAlignment="0" applyProtection="1">
      <x:protection locked="1" hidden="0"/>
    </x:xf>
    <x:xf numFmtId="0" fontId="6" fillId="0" borderId="0" applyNumberFormat="0" applyFill="1" applyBorder="0" applyAlignment="0" applyProtection="1">
      <x:protection locked="1" hidden="0"/>
    </x:xf>
    <x:xf numFmtId="0" fontId="7" fillId="2" borderId="0" applyNumberFormat="0" applyFill="0" applyBorder="0" applyAlignment="0" applyProtection="1">
      <x:protection locked="1" hidden="0"/>
    </x:xf>
    <x:xf numFmtId="0" fontId="8" fillId="5" borderId="0" applyNumberFormat="0" applyFill="0" applyBorder="0" applyAlignment="0" applyProtection="1">
      <x:protection locked="1" hidden="0"/>
    </x:xf>
    <x:xf numFmtId="0" fontId="9" fillId="2" borderId="0" applyNumberFormat="0" applyFill="0" applyBorder="0" applyAlignment="0" applyProtection="1">
      <x:protection locked="1" hidden="0"/>
    </x:xf>
    <x:xf numFmtId="0" fontId="10" fillId="0" borderId="0" applyNumberFormat="0" applyFill="1" applyBorder="0" applyAlignment="0" applyProtection="1">
      <x:protection locked="1" hidden="0"/>
    </x:xf>
    <x:xf numFmtId="0" fontId="5" fillId="0" borderId="0" applyNumberFormat="0" applyFill="1" applyBorder="0" applyAlignment="0" applyProtection="1">
      <x:protection locked="1" hidden="0"/>
    </x:xf>
    <x:xf numFmtId="0" fontId="5" fillId="0" borderId="0" applyNumberFormat="0" applyFill="1" applyBorder="0" applyAlignment="0" applyProtection="1">
      <x:protection locked="1" hidden="0"/>
    </x:xf>
    <x:xf numFmtId="4" fontId="10" fillId="0" borderId="0" applyNumberFormat="0" applyFill="1" applyBorder="0" applyAlignment="0" applyProtection="1">
      <x:protection locked="1" hidden="0"/>
    </x:xf>
    <x:xf numFmtId="4" fontId="10" fillId="4" borderId="0" applyNumberFormat="0" applyFill="0" applyBorder="0" applyAlignment="0" applyProtection="1">
      <x:protection locked="0" hidden="0"/>
    </x:xf>
    <x:xf numFmtId="0" fontId="5" fillId="4" borderId="0" applyNumberFormat="0" applyFill="0" applyBorder="0" applyAlignment="0" applyProtection="1">
      <x:protection locked="0" hidden="0"/>
    </x:xf>
    <x:xf numFmtId="3" fontId="10" fillId="4" borderId="0" applyNumberFormat="0" applyFill="0" applyBorder="0" applyAlignment="0" applyProtection="1">
      <x:protection locked="0" hidden="0"/>
    </x:xf>
    <x:xf numFmtId="4" fontId="5" fillId="4" borderId="0" applyNumberFormat="0" applyFill="0" applyBorder="0" applyAlignment="0" applyProtection="1">
      <x:protection locked="0" hidden="0"/>
    </x:xf>
    <x:xf numFmtId="5" fontId="5" fillId="4" borderId="0" applyNumberFormat="0" applyFill="0" applyBorder="0" applyAlignment="0" applyProtection="1">
      <x:protection locked="0" hidden="0"/>
    </x:xf>
    <x:xf numFmtId="5" fontId="5" fillId="0" borderId="0" applyNumberFormat="0" applyFill="1" applyBorder="0" applyAlignment="0" applyProtection="1">
      <x:protection locked="1" hidden="0"/>
    </x:xf>
    <x:xf numFmtId="0" fontId="5" fillId="0" borderId="0" applyNumberFormat="0" applyFill="1" applyBorder="0" applyAlignment="0" applyProtection="1">
      <x:protection locked="1" hidden="0"/>
    </x:xf>
    <x:xf numFmtId="5" fontId="5" fillId="4" borderId="1" applyNumberFormat="0" applyFill="0" applyBorder="1" applyAlignment="0" applyProtection="1">
      <x:protection locked="0" hidden="0"/>
    </x:xf>
    <x:xf numFmtId="0" fontId="5" fillId="0" borderId="0" applyNumberFormat="0" applyFill="1" applyBorder="0" applyAlignment="0" applyProtection="1">
      <x:protection locked="1" hidden="0"/>
    </x:xf>
    <x:xf numFmtId="4" fontId="5" fillId="0" borderId="0" applyNumberFormat="0" applyFill="1" applyBorder="0" applyAlignment="0" applyProtection="1">
      <x:protection locked="1" hidden="0"/>
    </x:xf>
    <x:xf numFmtId="0" fontId="2" fillId="2" borderId="0" applyNumberFormat="0" applyFill="0" applyBorder="0" applyAlignment="0" applyProtection="1">
      <x:protection locked="1" hidden="0"/>
    </x:xf>
    <x:xf numFmtId="0" fontId="3" fillId="3" borderId="0" applyNumberFormat="0" applyFill="0" applyBorder="0" applyAlignment="0" applyProtection="1">
      <x:protection locked="1" hidden="0"/>
    </x:xf>
    <x:xf numFmtId="2" fontId="1" fillId="0" borderId="0" applyNumberFormat="0" applyFill="1" applyBorder="0" applyAlignment="0" applyProtection="1">
      <x:protection locked="1" hidden="0"/>
    </x:xf>
    <x:xf numFmtId="0" fontId="3" fillId="3" borderId="0" applyNumberFormat="0" applyFill="0" applyBorder="0" applyAlignment="0" applyProtection="1">
      <x:protection locked="1" hidden="0"/>
    </x:xf>
    <x:xf numFmtId="0" fontId="4"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4" fontId="4" fillId="0" borderId="0" applyNumberFormat="0" applyFill="1" applyBorder="0" applyAlignment="0" applyProtection="1">
      <x:protection locked="1" hidden="0"/>
    </x:xf>
    <x:xf numFmtId="4" fontId="4" fillId="4" borderId="0" applyNumberFormat="0" applyFill="0" applyBorder="0" applyAlignment="0" applyProtection="1">
      <x:protection locked="0" hidden="0"/>
    </x:xf>
    <x:xf numFmtId="0" fontId="0" fillId="4" borderId="0" applyNumberFormat="0" applyFill="0" applyBorder="0" applyAlignment="0" applyProtection="1">
      <x:protection locked="0" hidden="0"/>
    </x:xf>
    <x:xf numFmtId="3" fontId="4" fillId="4" borderId="0" applyNumberFormat="0" applyFill="0" applyBorder="0" applyAlignment="0" applyProtection="1">
      <x:protection locked="0" hidden="0"/>
    </x:xf>
    <x:xf numFmtId="4" fontId="0" fillId="4" borderId="0" applyNumberFormat="0" applyFill="0" applyBorder="0" applyAlignment="0" applyProtection="1">
      <x:protection locked="0" hidden="0"/>
    </x:xf>
    <x:xf numFmtId="5" fontId="0" fillId="4" borderId="0" applyNumberFormat="0" applyFill="0" applyBorder="0" applyAlignment="0" applyProtection="1">
      <x:protection locked="0" hidden="0"/>
    </x:xf>
    <x:xf numFmtId="5" fontId="0"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5" fontId="0" fillId="4" borderId="1" applyNumberFormat="0" applyFill="0" applyBorder="1" applyAlignment="0" applyProtection="1">
      <x:protection locked="0" hidden="0"/>
    </x:xf>
    <x:xf numFmtId="0" fontId="0" fillId="0" borderId="0" applyNumberFormat="0" applyFill="1" applyBorder="0" applyAlignment="0" applyProtection="1">
      <x:protection locked="1" hidden="0"/>
    </x:xf>
    <x:xf numFmtId="4" fontId="0" fillId="0" borderId="0" applyNumberFormat="0" applyFill="1" applyBorder="0" applyAlignment="0" applyProtection="1">
      <x:protection locked="1" hidden="0"/>
    </x:xf>
    <x:xf numFmtId="0" fontId="12" fillId="0" borderId="0" applyNumberFormat="0" applyFill="1" applyBorder="0" applyAlignment="0" applyProtection="1">
      <x:protection locked="1" hidden="0"/>
    </x:xf>
    <x:xf numFmtId="0" fontId="13" fillId="2" borderId="0" applyNumberFormat="0" applyFill="0" applyBorder="0" applyAlignment="0" applyProtection="1">
      <x:protection locked="1" hidden="0"/>
    </x:xf>
    <x:xf numFmtId="0" fontId="14" fillId="0" borderId="0" applyNumberFormat="0" applyFill="1" applyBorder="0" applyAlignment="0" applyProtection="1">
      <x:protection locked="1" hidden="0"/>
    </x:xf>
    <x:xf numFmtId="1" fontId="14" fillId="0" borderId="0" applyNumberFormat="0" applyFill="1" applyBorder="0" applyAlignment="0" applyProtection="1">
      <x:protection locked="1" hidden="0"/>
    </x:xf>
    <x:xf numFmtId="0" fontId="15" fillId="0" borderId="0" applyNumberFormat="0" applyFill="1" applyBorder="0" applyAlignment="0" applyProtection="1">
      <x:protection locked="1" hidden="0"/>
    </x:xf>
    <x:xf numFmtId="1" fontId="15" fillId="0" borderId="0" applyNumberFormat="0" applyFill="1" applyBorder="0" applyAlignment="0" applyProtection="1">
      <x:protection locked="1" hidden="0"/>
    </x:xf>
    <x:xf numFmtId="2" fontId="15" fillId="0" borderId="0" applyNumberFormat="0" applyFill="1" applyBorder="0" applyAlignment="0" applyProtection="1">
      <x:protection locked="1" hidden="0"/>
    </x:xf>
    <x:xf numFmtId="4" fontId="15"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4" fontId="16" fillId="0" borderId="2" applyNumberFormat="0" applyFill="1" applyBorder="1" applyAlignment="0" applyProtection="1">
      <x:protection locked="1" hidden="0"/>
    </x:xf>
    <x:xf numFmtId="4" fontId="11" fillId="0" borderId="0" applyNumberFormat="0" applyFill="1" applyBorder="0" applyAlignment="0" applyProtection="1">
      <x:protection locked="1" hidden="0"/>
    </x:xf>
    <x:xf numFmtId="4" fontId="11" fillId="0" borderId="2" applyNumberFormat="0" applyFill="1" applyBorder="1" applyAlignment="0" applyProtection="1">
      <x:protection locked="1" hidden="0"/>
    </x:xf>
  </x:cellStyleXfs>
  <x:cellXfs count="65">
    <x:xf numFmtId="0" fontId="0"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1"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0" fillId="2" borderId="0" xfId="0" applyNumberFormat="0" applyFill="0" applyBorder="0" applyAlignment="0" applyProtection="1">
      <x:alignment horizontal="general" vertical="bottom" textRotation="0" wrapText="0" indent="0" relativeIndent="0" justifyLastLine="0" shrinkToFit="0" readingOrder="0"/>
      <x:protection locked="1" hidden="0"/>
    </x:xf>
    <x:xf numFmtId="0" fontId="2" fillId="2" borderId="0" xfId="0" applyNumberFormat="0" applyFill="0" applyBorder="0" applyAlignment="0" applyProtection="1">
      <x:alignment horizontal="center" vertical="bottom" textRotation="0" wrapText="0" indent="0" relativeIndent="0" justifyLastLine="0" shrinkToFit="0" readingOrder="0"/>
      <x:protection locked="1" hidden="0"/>
    </x:xf>
    <x:xf numFmtId="0" fontId="3" fillId="3" borderId="0" xfId="0" applyNumberFormat="0" applyFill="0" applyBorder="0" applyAlignment="0" applyProtection="1">
      <x:alignment horizontal="right" vertical="bottom" textRotation="0" wrapText="0" indent="0" relativeIndent="0" justifyLastLine="0" shrinkToFit="0" readingOrder="0"/>
      <x:protection locked="1" hidden="0"/>
    </x:xf>
    <x:xf numFmtId="0" fontId="3"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1" fontId="3"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1" fontId="1"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2" fontId="1"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3" fontId="1" fillId="4" borderId="0" xfId="0" applyNumberFormat="0" applyFill="0" applyBorder="0" applyAlignment="0" applyProtection="1">
      <x:alignment horizontal="general" vertical="bottom" textRotation="0" wrapText="0" indent="0" relativeIndent="0" justifyLastLine="0" shrinkToFit="0" readingOrder="0"/>
      <x:protection locked="0" hidden="0"/>
    </x:xf>
    <x:xf numFmtId="4" fontId="1"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3" fontId="1"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3" fontId="3"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2" fontId="1" fillId="0" borderId="0" xfId="0" applyNumberFormat="0" applyFill="1" applyBorder="0" applyAlignment="0" applyProtection="1">
      <x:alignment horizontal="general" vertical="bottom" textRotation="0" wrapText="1" indent="0" relativeIndent="0" justifyLastLine="0" shrinkToFit="0" readingOrder="0"/>
      <x:protection locked="1" hidden="0"/>
    </x:xf>
    <x:xf numFmtId="0" fontId="4"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3" fontId="4"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6"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7" fillId="2" borderId="0" xfId="0" applyNumberFormat="0" applyFill="0" applyBorder="0" applyAlignment="0" applyProtection="1">
      <x:alignment horizontal="center" vertical="bottom" textRotation="0" wrapText="0" indent="0" relativeIndent="0" justifyLastLine="0" shrinkToFit="0" readingOrder="0"/>
      <x:protection locked="1" hidden="0"/>
    </x:xf>
    <x:xf numFmtId="0" fontId="8" fillId="5" borderId="0" xfId="0" applyNumberFormat="0" applyFill="0" applyBorder="0" applyAlignment="0" applyProtection="1">
      <x:alignment horizontal="center" vertical="bottom" textRotation="0" wrapText="0" indent="0" relativeIndent="0" justifyLastLine="0" shrinkToFit="0" readingOrder="0"/>
      <x:protection locked="1" hidden="0"/>
    </x:xf>
    <x:xf numFmtId="0" fontId="9" fillId="2" borderId="0" xfId="0" applyNumberFormat="0" applyFill="0" applyBorder="0" applyAlignment="0" applyProtection="1">
      <x:alignment horizontal="general" vertical="bottom" textRotation="0" wrapText="0" indent="0" relativeIndent="0" justifyLastLine="0" shrinkToFit="0" readingOrder="0"/>
      <x:protection locked="1" hidden="0"/>
    </x:xf>
    <x:xf numFmtId="0" fontId="10" fillId="0" borderId="0" xfId="0" applyNumberFormat="0" applyFill="1" applyBorder="0" applyAlignment="0" applyProtection="1">
      <x:alignment horizontal="general" vertical="top" textRotation="0" wrapText="0" indent="0" relativeIndent="0" justifyLastLine="0" shrinkToFit="0" readingOrder="0"/>
      <x:protection locked="1" hidden="0"/>
    </x:xf>
    <x:xf numFmtId="0" fontId="5" fillId="0" borderId="0" xfId="0" applyNumberFormat="0" applyFill="1" applyBorder="0" applyAlignment="0" applyProtection="1">
      <x:alignment horizontal="general" vertical="top" textRotation="0" wrapText="0" indent="0" relativeIndent="0" justifyLastLine="0" shrinkToFit="0" readingOrder="0"/>
      <x:protection locked="1" hidden="0"/>
    </x:xf>
    <x:xf numFmtId="0" fontId="5" fillId="0" borderId="0" xfId="0" applyNumberFormat="0" applyFill="1" applyBorder="0" applyAlignment="0" applyProtection="1">
      <x:alignment horizontal="justify" vertical="top" textRotation="0" wrapText="1" indent="0" relativeIndent="0" justifyLastLine="0" shrinkToFit="0" readingOrder="0"/>
      <x:protection locked="1" hidden="0"/>
    </x:xf>
    <x:xf numFmtId="4" fontId="10" fillId="0" borderId="0" xfId="0" applyNumberFormat="0" applyFill="1" applyBorder="0" applyAlignment="0" applyProtection="1">
      <x:alignment horizontal="center" vertical="top" textRotation="0" wrapText="0" indent="0" relativeIndent="0" justifyLastLine="0" shrinkToFit="0" readingOrder="0"/>
      <x:protection locked="1" hidden="0"/>
    </x:xf>
    <x:xf numFmtId="4" fontId="10" fillId="4" borderId="0" xfId="0" applyNumberFormat="0" applyFill="0" applyBorder="0" applyAlignment="0" applyProtection="1">
      <x:alignment horizontal="left" vertical="top" textRotation="0" wrapText="0" indent="0" relativeIndent="0" justifyLastLine="0" shrinkToFit="0" readingOrder="0"/>
      <x:protection locked="0" hidden="0"/>
    </x:xf>
    <x:xf numFmtId="0" fontId="5" fillId="4" borderId="0" xfId="0" applyNumberFormat="0" applyFill="0" applyBorder="0" applyAlignment="0" applyProtection="1">
      <x:alignment horizontal="general" vertical="top" textRotation="0" wrapText="0" indent="0" relativeIndent="0" justifyLastLine="0" shrinkToFit="0" readingOrder="0"/>
      <x:protection locked="0" hidden="0"/>
    </x:xf>
    <x:xf numFmtId="3" fontId="10" fillId="4" borderId="0" xfId="0" applyNumberFormat="0" applyFill="0" applyBorder="0" applyAlignment="0" applyProtection="1">
      <x:alignment horizontal="general" vertical="top" textRotation="0" wrapText="0" indent="0" relativeIndent="0" justifyLastLine="0" shrinkToFit="0" readingOrder="0"/>
      <x:protection locked="0" hidden="0"/>
    </x:xf>
    <x:xf numFmtId="0" fontId="10"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4" fontId="5" fillId="4" borderId="0" xfId="0" applyNumberFormat="0" applyFill="0" applyBorder="0" applyAlignment="0" applyProtection="1">
      <x:alignment horizontal="general" vertical="bottom" textRotation="0" wrapText="0" indent="0" relativeIndent="0" justifyLastLine="0" shrinkToFit="0" readingOrder="0"/>
      <x:protection locked="0" hidden="0"/>
    </x:xf>
    <x:xf numFmtId="5" fontId="5" fillId="4" borderId="0" xfId="0" applyNumberFormat="0" applyFill="0" applyBorder="0" applyAlignment="0" applyProtection="1">
      <x:alignment horizontal="general" vertical="bottom" textRotation="0" wrapText="0" indent="0" relativeIndent="0" justifyLastLine="0" shrinkToFit="0" readingOrder="0"/>
      <x:protection locked="0" hidden="0"/>
    </x:xf>
    <x:xf numFmtId="5" fontId="5"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5" fillId="4" borderId="0" xfId="0" applyNumberFormat="0" applyFill="0" applyBorder="0" applyAlignment="0" applyProtection="1">
      <x:alignment horizontal="general" vertical="bottom" textRotation="0" wrapText="0" indent="0" relativeIndent="0" justifyLastLine="0" shrinkToFit="0" readingOrder="0"/>
      <x:protection locked="0" hidden="0"/>
    </x:xf>
    <x:xf numFmtId="0" fontId="5" fillId="0" borderId="0" xfId="0" applyNumberFormat="0" applyFill="1" applyBorder="0" applyAlignment="0" applyProtection="1">
      <x:alignment horizontal="right" vertical="bottom" textRotation="0" wrapText="0" indent="0" relativeIndent="0" justifyLastLine="0" shrinkToFit="0" readingOrder="0"/>
      <x:protection locked="1" hidden="0"/>
    </x:xf>
    <x:xf numFmtId="5" fontId="5" fillId="4" borderId="1" xfId="0" applyNumberFormat="0" applyFill="0" applyBorder="1" applyAlignment="0" applyProtection="1">
      <x:alignment horizontal="general" vertical="bottom" textRotation="0" wrapText="0" indent="0" relativeIndent="0" justifyLastLine="0" shrinkToFit="0" readingOrder="0"/>
      <x:protection locked="0" hidden="0"/>
    </x:xf>
    <x:xf numFmtId="0" fontId="5" fillId="0" borderId="0" xfId="0" applyNumberFormat="0" applyFill="1" applyBorder="0" applyAlignment="0" applyProtection="1">
      <x:alignment horizontal="general" vertical="bottom" textRotation="0" wrapText="1" indent="0" relativeIndent="0" justifyLastLine="0" shrinkToFit="0" readingOrder="0"/>
      <x:protection locked="1" hidden="0"/>
    </x:xf>
    <x:xf numFmtId="4" fontId="5"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3" fillId="3" borderId="0" xfId="0" applyNumberFormat="0" applyFill="0" applyBorder="0" applyAlignment="0" applyProtection="1">
      <x:alignment horizontal="center" vertical="bottom" textRotation="0" wrapText="0" indent="0" relativeIndent="0" justifyLastLine="0" shrinkToFit="0" readingOrder="0"/>
      <x:protection locked="1" hidden="0"/>
    </x:xf>
    <x:xf numFmtId="0" fontId="4" fillId="0" borderId="0" xfId="0" applyNumberFormat="0" applyFill="1" applyBorder="0" applyAlignment="0" applyProtection="1">
      <x:alignment horizontal="general" vertical="top" textRotation="0" wrapText="0" indent="0" relativeIndent="0" justifyLastLine="0" shrinkToFit="0" readingOrder="0"/>
      <x:protection locked="1" hidden="0"/>
    </x:xf>
    <x:xf numFmtId="0" fontId="0" fillId="0" borderId="0" xfId="0" applyNumberFormat="0" applyFill="1" applyBorder="0" applyAlignment="0" applyProtection="1">
      <x:alignment horizontal="general" vertical="top" textRotation="0" wrapText="0" indent="0" relativeIndent="0" justifyLastLine="0" shrinkToFit="0" readingOrder="0"/>
      <x:protection locked="1" hidden="0"/>
    </x:xf>
    <x:xf numFmtId="0" fontId="0" fillId="0" borderId="0" xfId="0" applyNumberFormat="0" applyFill="1" applyBorder="0" applyAlignment="0" applyProtection="1">
      <x:alignment horizontal="justify" vertical="top" textRotation="0" wrapText="1" indent="0" relativeIndent="0" justifyLastLine="0" shrinkToFit="0" readingOrder="0"/>
      <x:protection locked="1" hidden="0"/>
    </x:xf>
    <x:xf numFmtId="4" fontId="4" fillId="0" borderId="0" xfId="0" applyNumberFormat="0" applyFill="1" applyBorder="0" applyAlignment="0" applyProtection="1">
      <x:alignment horizontal="center" vertical="top" textRotation="0" wrapText="0" indent="0" relativeIndent="0" justifyLastLine="0" shrinkToFit="0" readingOrder="0"/>
      <x:protection locked="1" hidden="0"/>
    </x:xf>
    <x:xf numFmtId="4" fontId="4" fillId="4" borderId="0" xfId="0" applyNumberFormat="0" applyFill="0" applyBorder="0" applyAlignment="0" applyProtection="1">
      <x:alignment horizontal="left" vertical="top" textRotation="0" wrapText="0" indent="0" relativeIndent="0" justifyLastLine="0" shrinkToFit="0" readingOrder="0"/>
      <x:protection locked="0" hidden="0"/>
    </x:xf>
    <x:xf numFmtId="0" fontId="0" fillId="4" borderId="0" xfId="0" applyNumberFormat="0" applyFill="0" applyBorder="0" applyAlignment="0" applyProtection="1">
      <x:alignment horizontal="general" vertical="top" textRotation="0" wrapText="0" indent="0" relativeIndent="0" justifyLastLine="0" shrinkToFit="0" readingOrder="0"/>
      <x:protection locked="0" hidden="0"/>
    </x:xf>
    <x:xf numFmtId="3" fontId="4" fillId="4" borderId="0" xfId="0" applyNumberFormat="0" applyFill="0" applyBorder="0" applyAlignment="0" applyProtection="1">
      <x:alignment horizontal="general" vertical="top" textRotation="0" wrapText="0" indent="0" relativeIndent="0" justifyLastLine="0" shrinkToFit="0" readingOrder="0"/>
      <x:protection locked="0" hidden="0"/>
    </x:xf>
    <x:xf numFmtId="4" fontId="0" fillId="4" borderId="0" xfId="0" applyNumberFormat="0" applyFill="0" applyBorder="0" applyAlignment="0" applyProtection="1">
      <x:alignment horizontal="general" vertical="bottom" textRotation="0" wrapText="0" indent="0" relativeIndent="0" justifyLastLine="0" shrinkToFit="0" readingOrder="0"/>
      <x:protection locked="0" hidden="0"/>
    </x:xf>
    <x:xf numFmtId="5" fontId="0" fillId="4" borderId="0" xfId="0" applyNumberFormat="0" applyFill="0" applyBorder="0" applyAlignment="0" applyProtection="1">
      <x:alignment horizontal="general" vertical="bottom" textRotation="0" wrapText="0" indent="0" relativeIndent="0" justifyLastLine="0" shrinkToFit="0" readingOrder="0"/>
      <x:protection locked="0" hidden="0"/>
    </x:xf>
    <x:xf numFmtId="5" fontId="0"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0" fillId="4" borderId="0" xfId="0" applyNumberFormat="0" applyFill="0" applyBorder="0" applyAlignment="0" applyProtection="1">
      <x:alignment horizontal="general" vertical="bottom" textRotation="0" wrapText="0" indent="0" relativeIndent="0" justifyLastLine="0" shrinkToFit="0" readingOrder="0"/>
      <x:protection locked="0" hidden="0"/>
    </x:xf>
    <x:xf numFmtId="0" fontId="0" fillId="0" borderId="0" xfId="0" applyNumberFormat="0" applyFill="1" applyBorder="0" applyAlignment="0" applyProtection="1">
      <x:alignment horizontal="right" vertical="bottom" textRotation="0" wrapText="0" indent="0" relativeIndent="0" justifyLastLine="0" shrinkToFit="0" readingOrder="0"/>
      <x:protection locked="1" hidden="0"/>
    </x:xf>
    <x:xf numFmtId="5" fontId="0" fillId="4" borderId="1" xfId="0" applyNumberFormat="0" applyFill="0" applyBorder="1" applyAlignment="0" applyProtection="1">
      <x:alignment horizontal="general" vertical="bottom" textRotation="0" wrapText="0" indent="0" relativeIndent="0" justifyLastLine="0" shrinkToFit="0" readingOrder="0"/>
      <x:protection locked="0" hidden="0"/>
    </x:xf>
    <x:xf numFmtId="0" fontId="0" fillId="0" borderId="0" xfId="0" applyNumberFormat="0" applyFill="1" applyBorder="0" applyAlignment="0" applyProtection="1">
      <x:alignment horizontal="general" vertical="bottom" textRotation="0" wrapText="1" indent="0" relativeIndent="0" justifyLastLine="0" shrinkToFit="0" readingOrder="0"/>
      <x:protection locked="1" hidden="0"/>
    </x:xf>
    <x:xf numFmtId="4" fontId="0"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12"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13" fillId="2" borderId="0" xfId="0" applyNumberFormat="0" applyFill="0" applyBorder="0" applyAlignment="0" applyProtection="1">
      <x:alignment horizontal="center" vertical="bottom" textRotation="0" wrapText="0" indent="0" relativeIndent="0" justifyLastLine="0" shrinkToFit="0" readingOrder="0"/>
      <x:protection locked="1" hidden="0"/>
    </x:xf>
    <x:xf numFmtId="0" fontId="14"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1" fontId="14"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15" fillId="0" borderId="0" xfId="0" applyNumberFormat="0" applyFill="1" applyBorder="0" applyAlignment="0" applyProtection="1">
      <x:alignment horizontal="general" vertical="top" textRotation="0" wrapText="0" indent="0" relativeIndent="0" justifyLastLine="0" shrinkToFit="0" readingOrder="0"/>
      <x:protection locked="1" hidden="0"/>
    </x:xf>
    <x:xf numFmtId="1" fontId="15" fillId="0" borderId="0" xfId="0" applyNumberFormat="0" applyFill="1" applyBorder="0" applyAlignment="0" applyProtection="1">
      <x:alignment horizontal="general" vertical="top" textRotation="0" wrapText="0" indent="0" relativeIndent="0" justifyLastLine="0" shrinkToFit="0" readingOrder="0"/>
      <x:protection locked="1" hidden="0"/>
    </x:xf>
    <x:xf numFmtId="2" fontId="15" fillId="0" borderId="0" xfId="0" applyNumberFormat="0" applyFill="1" applyBorder="0" applyAlignment="0" applyProtection="1">
      <x:alignment horizontal="justify" vertical="top" textRotation="0" wrapText="1" indent="0" relativeIndent="0" justifyLastLine="0" shrinkToFit="0" readingOrder="0"/>
      <x:protection locked="1" hidden="0"/>
    </x:xf>
    <x:xf numFmtId="4" fontId="15" fillId="0" borderId="0" xfId="0" applyNumberFormat="0" applyFill="1" applyBorder="0" applyAlignment="0" applyProtection="1">
      <x:alignment horizontal="general" vertical="top" textRotation="0" wrapText="0" indent="0" relativeIndent="0" justifyLastLine="0" shrinkToFit="0" readingOrder="0"/>
      <x:protection locked="1" hidden="0"/>
    </x:xf>
    <x:xf numFmtId="0" fontId="16"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4" fontId="16" fillId="0" borderId="2" xfId="0" applyNumberFormat="0" applyFill="1" applyBorder="1" applyAlignment="0" applyProtection="1">
      <x:alignment horizontal="right" vertical="bottom" textRotation="0" wrapText="0" indent="0" relativeIndent="0" justifyLastLine="0" shrinkToFit="0" readingOrder="0"/>
      <x:protection locked="1" hidden="0"/>
    </x:xf>
    <x:xf numFmtId="4" fontId="16" fillId="0" borderId="2" xfId="0" applyNumberFormat="0" applyFill="1" applyBorder="1" applyAlignment="0" applyProtection="1">
      <x:alignment horizontal="general" vertical="bottom" textRotation="0" wrapText="0" indent="0" relativeIndent="0" justifyLastLine="0" shrinkToFit="0" readingOrder="0"/>
      <x:protection locked="1" hidden="0"/>
    </x:xf>
    <x:xf numFmtId="4" fontId="11"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4" fontId="11" fillId="0" borderId="2" xfId="0" applyNumberFormat="0" applyFill="1" applyBorder="1" applyAlignment="0" applyProtection="1">
      <x:alignment horizontal="general"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3" /><Relationship Type="http://schemas.openxmlformats.org/officeDocument/2006/relationships/styles" Target="/xl/styles.xml" Id="rId4" /><Relationship Type="http://schemas.openxmlformats.org/officeDocument/2006/relationships/worksheet" Target="/xl/worksheets/sheet.xml" Id="rId2" /><Relationship Type="http://schemas.openxmlformats.org/officeDocument/2006/relationships/calcChain" Target="/xl/calcChain.xml" Id="rId5" /><Relationship Type="http://schemas.openxmlformats.org/officeDocument/2006/relationships/theme" Target="/xl/theme/theme.xml" Id="rId6" /><Relationship Type="http://schemas.openxmlformats.org/officeDocument/2006/relationships/worksheet" Target="/xl/worksheets/sheet2.xml" Id="rId7" /><Relationship Type="http://schemas.openxmlformats.org/officeDocument/2006/relationships/worksheet" Target="/xl/worksheets/sheet3.xml" Id="rId8" /><Relationship Type="http://schemas.openxmlformats.org/officeDocument/2006/relationships/worksheet" Target="/xl/worksheets/sheet4.xml" Id="rId9" /></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xml><?xml version="1.0" encoding="utf-8"?>
<x:worksheet xmlns:r="http://schemas.openxmlformats.org/officeDocument/2006/relationships" xmlns:x="http://schemas.openxmlformats.org/spreadsheetml/2006/main">
  <x:sheetPr>
    <x:outlinePr summaryBelow="1" summaryRight="1"/>
  </x:sheetPr>
  <x:dimension ref="A1:H249"/>
  <x:sheetViews>
    <x:sheetView workbookViewId="0">
      <x:pane xSplit="0" ySplit="8" topLeftCell="A9" state="frozenSplit"/>
    </x:sheetView>
  </x:sheetViews>
  <x:sheetFormatPr defaultRowHeight="15"/>
  <x:cols>
    <x:col min="1" max="1" width="18.710625" style="0" customWidth="1"/>
    <x:col min="2" max="2" width="3.410625" style="0" customWidth="1"/>
    <x:col min="3" max="3" width="13.710625" style="0" customWidth="1"/>
    <x:col min="4" max="4" width="4.4106250000000005" style="0" customWidth="1"/>
    <x:col min="5" max="5" width="48.710625" style="0" customWidth="1"/>
    <x:col min="6" max="7" width="12.710625" style="0" customWidth="1"/>
    <x:col min="8" max="8" width="13.710625" style="0" customWidth="1"/>
  </x:cols>
  <x:sheetData>
    <x:row r="1" spans="1:8">
      <x:c r="E1" s="1" t="s">
        <x:v>0</x:v>
      </x:c>
      <x:c r="F1" s="1" t="s">
        <x:v>0</x:v>
      </x:c>
      <x:c r="G1" s="1" t="s">
        <x:v>0</x:v>
      </x:c>
      <x:c r="H1" s="1" t="s">
        <x:v>0</x:v>
      </x:c>
    </x:row>
    <x:row r="2" spans="1:8">
      <x:c r="E2" s="1" t="s"/>
      <x:c r="F2" s="1" t="s"/>
      <x:c r="G2" s="1" t="s"/>
      <x:c r="H2" s="1" t="s"/>
    </x:row>
    <x:row r="3" spans="1:8">
      <x:c r="E3" s="1" t="s"/>
      <x:c r="F3" s="1" t="s"/>
      <x:c r="G3" s="1" t="s"/>
      <x:c r="H3" s="1" t="s"/>
    </x:row>
    <x:row r="4" spans="1:8">
      <x:c r="E4" s="1" t="s"/>
      <x:c r="F4" s="1" t="s"/>
      <x:c r="G4" s="1" t="s"/>
      <x:c r="H4" s="1" t="s"/>
    </x:row>
    <x:row r="6" spans="1:8">
      <x:c r="C6" s="2" t="s"/>
      <x:c r="D6" s="2" t="s"/>
      <x:c r="E6" s="3" t="s">
        <x:v>1</x:v>
      </x:c>
      <x:c r="F6" s="2" t="s"/>
      <x:c r="G6" s="2" t="s"/>
      <x:c r="H6" s="2" t="s"/>
    </x:row>
    <x:row r="8" spans="1:8">
      <x:c r="F8" s="4" t="s">
        <x:v>2</x:v>
      </x:c>
      <x:c r="G8" s="4" t="s">
        <x:v>3</x:v>
      </x:c>
      <x:c r="H8" s="4" t="s">
        <x:v>4</x:v>
      </x:c>
    </x:row>
    <x:row r="10" spans="1:8">
      <x:c r="C10" s="5" t="s">
        <x:v>5</x:v>
      </x:c>
      <x:c r="D10" s="6" t="s">
        <x:v>6</x:v>
      </x:c>
      <x:c r="E10" s="5" t="s">
        <x:v>7</x:v>
      </x:c>
    </x:row>
    <x:row r="11" spans="1:8">
      <x:c r="C11" s="5" t="s">
        <x:v>8</x:v>
      </x:c>
      <x:c r="D11" s="6" t="s">
        <x:v>6</x:v>
      </x:c>
      <x:c r="E11" s="5" t="s">
        <x:v>9</x:v>
      </x:c>
    </x:row>
    <x:row r="13" spans="1:8">
      <x:c r="A13" s="1" t="s">
        <x:v>10</x:v>
      </x:c>
      <x:c r="B13" s="1" t="n">
        <x:v>1</x:v>
      </x:c>
      <x:c r="C13" s="1" t="s">
        <x:v>11</x:v>
      </x:c>
      <x:c r="D13" s="7" t="s">
        <x:v>12</x:v>
      </x:c>
      <x:c r="E13" s="8" t="s">
        <x:v>13</x:v>
      </x:c>
      <x:c r="F13" s="9" t="n">
        <x:v>65.53</x:v>
      </x:c>
      <x:c r="G13" s="10" t="n">
        <x:v>6</x:v>
      </x:c>
      <x:c r="H13" s="11">
        <x:f>ROUND(ROUND(F13,2)*ROUND(G13,3),2)</x:f>
      </x:c>
    </x:row>
    <x:row r="14" spans="1:8">
      <x:c r="A14" s="1" t="s">
        <x:v>10</x:v>
      </x:c>
      <x:c r="B14" s="1" t="n">
        <x:v>2</x:v>
      </x:c>
      <x:c r="C14" s="1" t="s">
        <x:v>14</x:v>
      </x:c>
      <x:c r="D14" s="7" t="s">
        <x:v>15</x:v>
      </x:c>
      <x:c r="E14" s="8" t="s">
        <x:v>16</x:v>
      </x:c>
      <x:c r="F14" s="9" t="n">
        <x:v>12.23</x:v>
      </x:c>
      <x:c r="G14" s="10" t="n">
        <x:v>2.2</x:v>
      </x:c>
      <x:c r="H14" s="11">
        <x:f>ROUND(ROUND(F14,2)*ROUND(G14,3),2)</x:f>
      </x:c>
    </x:row>
    <x:row r="15" spans="1:8">
      <x:c r="A15" s="1" t="s">
        <x:v>10</x:v>
      </x:c>
      <x:c r="B15" s="1" t="n">
        <x:v>3</x:v>
      </x:c>
      <x:c r="C15" s="1" t="s">
        <x:v>17</x:v>
      </x:c>
      <x:c r="D15" s="7" t="s">
        <x:v>12</x:v>
      </x:c>
      <x:c r="E15" s="8" t="s">
        <x:v>18</x:v>
      </x:c>
      <x:c r="F15" s="9" t="n">
        <x:v>249.95</x:v>
      </x:c>
      <x:c r="G15" s="10" t="n">
        <x:v>1</x:v>
      </x:c>
      <x:c r="H15" s="11">
        <x:f>ROUND(ROUND(F15,2)*ROUND(G15,3),2)</x:f>
      </x:c>
    </x:row>
    <x:row r="16" spans="1:8">
      <x:c r="A16" s="1" t="s">
        <x:v>10</x:v>
      </x:c>
      <x:c r="B16" s="1" t="n">
        <x:v>4</x:v>
      </x:c>
      <x:c r="C16" s="1" t="s">
        <x:v>19</x:v>
      </x:c>
      <x:c r="D16" s="7" t="s">
        <x:v>12</x:v>
      </x:c>
      <x:c r="E16" s="8" t="s">
        <x:v>20</x:v>
      </x:c>
      <x:c r="F16" s="9" t="n">
        <x:v>76.56</x:v>
      </x:c>
      <x:c r="G16" s="10" t="n">
        <x:v>6</x:v>
      </x:c>
      <x:c r="H16" s="11">
        <x:f>ROUND(ROUND(F16,2)*ROUND(G16,3),2)</x:f>
      </x:c>
    </x:row>
    <x:row r="17" spans="1:8">
      <x:c r="A17" s="1" t="s">
        <x:v>10</x:v>
      </x:c>
      <x:c r="B17" s="1" t="n">
        <x:v>5</x:v>
      </x:c>
      <x:c r="C17" s="1" t="s">
        <x:v>21</x:v>
      </x:c>
      <x:c r="D17" s="7" t="s">
        <x:v>15</x:v>
      </x:c>
      <x:c r="E17" s="8" t="s">
        <x:v>22</x:v>
      </x:c>
      <x:c r="F17" s="9" t="n">
        <x:v>1.81</x:v>
      </x:c>
      <x:c r="G17" s="10" t="n">
        <x:v>69.9</x:v>
      </x:c>
      <x:c r="H17" s="11">
        <x:f>ROUND(ROUND(F17,2)*ROUND(G17,3),2)</x:f>
      </x:c>
    </x:row>
    <x:row r="18" spans="1:8">
      <x:c r="A18" s="1" t="s">
        <x:v>10</x:v>
      </x:c>
      <x:c r="B18" s="1" t="n">
        <x:v>6</x:v>
      </x:c>
      <x:c r="C18" s="1" t="s">
        <x:v>23</x:v>
      </x:c>
      <x:c r="D18" s="7" t="s">
        <x:v>12</x:v>
      </x:c>
      <x:c r="E18" s="8" t="s">
        <x:v>24</x:v>
      </x:c>
      <x:c r="F18" s="9" t="n">
        <x:v>15.05</x:v>
      </x:c>
      <x:c r="G18" s="10" t="n">
        <x:v>5</x:v>
      </x:c>
      <x:c r="H18" s="11">
        <x:f>ROUND(ROUND(F18,2)*ROUND(G18,3),2)</x:f>
      </x:c>
    </x:row>
    <x:row r="19" spans="1:8">
      <x:c r="A19" s="1" t="s">
        <x:v>10</x:v>
      </x:c>
      <x:c r="B19" s="1" t="n">
        <x:v>7</x:v>
      </x:c>
      <x:c r="C19" s="1" t="s">
        <x:v>25</x:v>
      </x:c>
      <x:c r="D19" s="7" t="s">
        <x:v>12</x:v>
      </x:c>
      <x:c r="E19" s="8" t="s">
        <x:v>26</x:v>
      </x:c>
      <x:c r="F19" s="9" t="n">
        <x:v>15.06</x:v>
      </x:c>
      <x:c r="G19" s="10" t="n">
        <x:v>5</x:v>
      </x:c>
      <x:c r="H19" s="11">
        <x:f>ROUND(ROUND(F19,2)*ROUND(G19,3),2)</x:f>
      </x:c>
    </x:row>
    <x:row r="20" spans="1:8">
      <x:c r="A20" s="1" t="s">
        <x:v>10</x:v>
      </x:c>
      <x:c r="B20" s="1" t="n">
        <x:v>8</x:v>
      </x:c>
      <x:c r="C20" s="1" t="s">
        <x:v>27</x:v>
      </x:c>
      <x:c r="D20" s="7" t="s">
        <x:v>12</x:v>
      </x:c>
      <x:c r="E20" s="8" t="s">
        <x:v>28</x:v>
      </x:c>
      <x:c r="F20" s="9" t="n">
        <x:v>5.48</x:v>
      </x:c>
      <x:c r="G20" s="10" t="n">
        <x:v>4</x:v>
      </x:c>
      <x:c r="H20" s="11">
        <x:f>ROUND(ROUND(F20,2)*ROUND(G20,3),2)</x:f>
      </x:c>
    </x:row>
    <x:row r="21" spans="1:8">
      <x:c r="A21" s="1" t="s">
        <x:v>10</x:v>
      </x:c>
      <x:c r="B21" s="1" t="n">
        <x:v>9</x:v>
      </x:c>
      <x:c r="C21" s="1" t="s">
        <x:v>29</x:v>
      </x:c>
      <x:c r="D21" s="7" t="s">
        <x:v>12</x:v>
      </x:c>
      <x:c r="E21" s="8" t="s">
        <x:v>30</x:v>
      </x:c>
      <x:c r="F21" s="9" t="n">
        <x:v>9.14</x:v>
      </x:c>
      <x:c r="G21" s="10" t="n">
        <x:v>15</x:v>
      </x:c>
      <x:c r="H21" s="11">
        <x:f>ROUND(ROUND(F21,2)*ROUND(G21,3),2)</x:f>
      </x:c>
    </x:row>
    <x:row r="22" spans="1:8">
      <x:c r="A22" s="1" t="s">
        <x:v>10</x:v>
      </x:c>
      <x:c r="B22" s="1" t="n">
        <x:v>10</x:v>
      </x:c>
      <x:c r="C22" s="1" t="s">
        <x:v>31</x:v>
      </x:c>
      <x:c r="D22" s="7" t="s">
        <x:v>12</x:v>
      </x:c>
      <x:c r="E22" s="8" t="s">
        <x:v>32</x:v>
      </x:c>
      <x:c r="F22" s="9" t="n">
        <x:v>15.06</x:v>
      </x:c>
      <x:c r="G22" s="10" t="n">
        <x:v>4</x:v>
      </x:c>
      <x:c r="H22" s="11">
        <x:f>ROUND(ROUND(F22,2)*ROUND(G22,3),2)</x:f>
      </x:c>
    </x:row>
    <x:row r="23" spans="1:8">
      <x:c r="A23" s="1" t="s">
        <x:v>10</x:v>
      </x:c>
      <x:c r="B23" s="1" t="n">
        <x:v>11</x:v>
      </x:c>
      <x:c r="C23" s="1" t="s">
        <x:v>33</x:v>
      </x:c>
      <x:c r="D23" s="7" t="s">
        <x:v>12</x:v>
      </x:c>
      <x:c r="E23" s="8" t="s">
        <x:v>34</x:v>
      </x:c>
      <x:c r="F23" s="9" t="n">
        <x:v>12.31</x:v>
      </x:c>
      <x:c r="G23" s="10" t="n">
        <x:v>2</x:v>
      </x:c>
      <x:c r="H23" s="11">
        <x:f>ROUND(ROUND(F23,2)*ROUND(G23,3),2)</x:f>
      </x:c>
    </x:row>
    <x:row r="24" spans="1:8">
      <x:c r="A24" s="1" t="s">
        <x:v>10</x:v>
      </x:c>
      <x:c r="B24" s="1" t="n">
        <x:v>12</x:v>
      </x:c>
      <x:c r="C24" s="1" t="s">
        <x:v>35</x:v>
      </x:c>
      <x:c r="D24" s="7" t="s">
        <x:v>12</x:v>
      </x:c>
      <x:c r="E24" s="8" t="s">
        <x:v>36</x:v>
      </x:c>
      <x:c r="F24" s="9" t="n">
        <x:v>12.05</x:v>
      </x:c>
      <x:c r="G24" s="10" t="n">
        <x:v>2</x:v>
      </x:c>
      <x:c r="H24" s="11">
        <x:f>ROUND(ROUND(F24,2)*ROUND(G24,3),2)</x:f>
      </x:c>
    </x:row>
    <x:row r="25" spans="1:8">
      <x:c r="A25" s="1" t="s">
        <x:v>10</x:v>
      </x:c>
      <x:c r="B25" s="1" t="n">
        <x:v>13</x:v>
      </x:c>
      <x:c r="C25" s="1" t="s">
        <x:v>37</x:v>
      </x:c>
      <x:c r="D25" s="7" t="s">
        <x:v>12</x:v>
      </x:c>
      <x:c r="E25" s="8" t="s">
        <x:v>38</x:v>
      </x:c>
      <x:c r="F25" s="9" t="n">
        <x:v>6.84</x:v>
      </x:c>
      <x:c r="G25" s="10" t="n">
        <x:v>3</x:v>
      </x:c>
      <x:c r="H25" s="11">
        <x:f>ROUND(ROUND(F25,2)*ROUND(G25,3),2)</x:f>
      </x:c>
    </x:row>
    <x:row r="26" spans="1:8">
      <x:c r="A26" s="1" t="s">
        <x:v>10</x:v>
      </x:c>
      <x:c r="B26" s="1" t="n">
        <x:v>14</x:v>
      </x:c>
      <x:c r="C26" s="1" t="s">
        <x:v>39</x:v>
      </x:c>
      <x:c r="D26" s="7" t="s">
        <x:v>12</x:v>
      </x:c>
      <x:c r="E26" s="8" t="s">
        <x:v>40</x:v>
      </x:c>
      <x:c r="F26" s="9" t="n">
        <x:v>20.47</x:v>
      </x:c>
      <x:c r="G26" s="10" t="n">
        <x:v>2</x:v>
      </x:c>
      <x:c r="H26" s="11">
        <x:f>ROUND(ROUND(F26,2)*ROUND(G26,3),2)</x:f>
      </x:c>
    </x:row>
    <x:row r="27" spans="1:8">
      <x:c r="A27" s="1" t="s">
        <x:v>10</x:v>
      </x:c>
      <x:c r="B27" s="1" t="n">
        <x:v>15</x:v>
      </x:c>
      <x:c r="C27" s="1" t="s">
        <x:v>41</x:v>
      </x:c>
      <x:c r="D27" s="7" t="s">
        <x:v>12</x:v>
      </x:c>
      <x:c r="E27" s="8" t="s">
        <x:v>42</x:v>
      </x:c>
      <x:c r="F27" s="9" t="n">
        <x:v>36.98</x:v>
      </x:c>
      <x:c r="G27" s="10" t="n">
        <x:v>6</x:v>
      </x:c>
      <x:c r="H27" s="11">
        <x:f>ROUND(ROUND(F27,2)*ROUND(G27,3),2)</x:f>
      </x:c>
    </x:row>
    <x:row r="28" spans="1:8">
      <x:c r="A28" s="1" t="s">
        <x:v>10</x:v>
      </x:c>
      <x:c r="B28" s="1" t="n">
        <x:v>16</x:v>
      </x:c>
      <x:c r="C28" s="1" t="s">
        <x:v>43</x:v>
      </x:c>
      <x:c r="D28" s="7" t="s">
        <x:v>15</x:v>
      </x:c>
      <x:c r="E28" s="8" t="s">
        <x:v>44</x:v>
      </x:c>
      <x:c r="F28" s="9" t="n">
        <x:v>5.35</x:v>
      </x:c>
      <x:c r="G28" s="10" t="n">
        <x:v>166.95</x:v>
      </x:c>
      <x:c r="H28" s="11">
        <x:f>ROUND(ROUND(F28,2)*ROUND(G28,3),2)</x:f>
      </x:c>
    </x:row>
    <x:row r="29" spans="1:8">
      <x:c r="A29" s="1" t="s">
        <x:v>10</x:v>
      </x:c>
      <x:c r="B29" s="1" t="n">
        <x:v>17</x:v>
      </x:c>
      <x:c r="C29" s="1" t="s">
        <x:v>45</x:v>
      </x:c>
      <x:c r="D29" s="7" t="s">
        <x:v>46</x:v>
      </x:c>
      <x:c r="E29" s="8" t="s">
        <x:v>47</x:v>
      </x:c>
      <x:c r="F29" s="9" t="n">
        <x:v>28.05</x:v>
      </x:c>
      <x:c r="G29" s="10" t="n">
        <x:v>2</x:v>
      </x:c>
      <x:c r="H29" s="11">
        <x:f>ROUND(ROUND(F29,2)*ROUND(G29,3),2)</x:f>
      </x:c>
    </x:row>
    <x:row r="30" spans="1:8">
      <x:c r="A30" s="1" t="s">
        <x:v>10</x:v>
      </x:c>
      <x:c r="B30" s="1" t="n">
        <x:v>18</x:v>
      </x:c>
      <x:c r="C30" s="1" t="s">
        <x:v>48</x:v>
      </x:c>
      <x:c r="D30" s="7" t="s">
        <x:v>46</x:v>
      </x:c>
      <x:c r="E30" s="8" t="s">
        <x:v>49</x:v>
      </x:c>
      <x:c r="F30" s="9" t="n">
        <x:v>3.83</x:v>
      </x:c>
      <x:c r="G30" s="10" t="n">
        <x:v>630.9</x:v>
      </x:c>
      <x:c r="H30" s="11">
        <x:f>ROUND(ROUND(F30,2)*ROUND(G30,3),2)</x:f>
      </x:c>
    </x:row>
    <x:row r="31" spans="1:8">
      <x:c r="A31" s="1" t="s">
        <x:v>10</x:v>
      </x:c>
      <x:c r="B31" s="1" t="n">
        <x:v>19</x:v>
      </x:c>
      <x:c r="C31" s="1" t="s">
        <x:v>50</x:v>
      </x:c>
      <x:c r="D31" s="7" t="s">
        <x:v>46</x:v>
      </x:c>
      <x:c r="E31" s="8" t="s">
        <x:v>51</x:v>
      </x:c>
      <x:c r="F31" s="9" t="n">
        <x:v>11.77</x:v>
      </x:c>
      <x:c r="G31" s="10" t="n">
        <x:v>421</x:v>
      </x:c>
      <x:c r="H31" s="11">
        <x:f>ROUND(ROUND(F31,2)*ROUND(G31,3),2)</x:f>
      </x:c>
    </x:row>
    <x:row r="32" spans="1:8">
      <x:c r="A32" s="1" t="s">
        <x:v>10</x:v>
      </x:c>
      <x:c r="B32" s="1" t="n">
        <x:v>20</x:v>
      </x:c>
      <x:c r="C32" s="1" t="s">
        <x:v>52</x:v>
      </x:c>
      <x:c r="D32" s="7" t="s">
        <x:v>15</x:v>
      </x:c>
      <x:c r="E32" s="8" t="s">
        <x:v>53</x:v>
      </x:c>
      <x:c r="F32" s="9" t="n">
        <x:v>10.06</x:v>
      </x:c>
      <x:c r="G32" s="10" t="n">
        <x:v>189.3</x:v>
      </x:c>
      <x:c r="H32" s="11">
        <x:f>ROUND(ROUND(F32,2)*ROUND(G32,3),2)</x:f>
      </x:c>
    </x:row>
    <x:row r="33" spans="1:8">
      <x:c r="A33" s="1" t="s">
        <x:v>10</x:v>
      </x:c>
      <x:c r="B33" s="1" t="n">
        <x:v>21</x:v>
      </x:c>
      <x:c r="C33" s="1" t="s">
        <x:v>54</x:v>
      </x:c>
      <x:c r="D33" s="7" t="s">
        <x:v>46</x:v>
      </x:c>
      <x:c r="E33" s="8" t="s">
        <x:v>55</x:v>
      </x:c>
      <x:c r="F33" s="9" t="n">
        <x:v>1.7</x:v>
      </x:c>
      <x:c r="G33" s="10" t="n">
        <x:v>536.3</x:v>
      </x:c>
      <x:c r="H33" s="11">
        <x:f>ROUND(ROUND(F33,2)*ROUND(G33,3),2)</x:f>
      </x:c>
    </x:row>
    <x:row r="34" spans="1:8">
      <x:c r="A34" s="1" t="s">
        <x:v>10</x:v>
      </x:c>
      <x:c r="B34" s="1" t="n">
        <x:v>22</x:v>
      </x:c>
      <x:c r="C34" s="1" t="s">
        <x:v>56</x:v>
      </x:c>
      <x:c r="D34" s="7" t="s">
        <x:v>46</x:v>
      </x:c>
      <x:c r="E34" s="8" t="s">
        <x:v>57</x:v>
      </x:c>
      <x:c r="F34" s="9" t="n">
        <x:v>6.48</x:v>
      </x:c>
      <x:c r="G34" s="10" t="n">
        <x:v>126</x:v>
      </x:c>
      <x:c r="H34" s="11">
        <x:f>ROUND(ROUND(F34,2)*ROUND(G34,3),2)</x:f>
      </x:c>
    </x:row>
    <x:row r="35" spans="1:8">
      <x:c r="A35" s="1" t="s">
        <x:v>10</x:v>
      </x:c>
      <x:c r="B35" s="1" t="n">
        <x:v>23</x:v>
      </x:c>
      <x:c r="C35" s="1" t="s">
        <x:v>58</x:v>
      </x:c>
      <x:c r="D35" s="7" t="s">
        <x:v>46</x:v>
      </x:c>
      <x:c r="E35" s="8" t="s">
        <x:v>59</x:v>
      </x:c>
      <x:c r="F35" s="9" t="n">
        <x:v>5.77</x:v>
      </x:c>
      <x:c r="G35" s="10" t="n">
        <x:v>237.53</x:v>
      </x:c>
      <x:c r="H35" s="11">
        <x:f>ROUND(ROUND(F35,2)*ROUND(G35,3),2)</x:f>
      </x:c>
    </x:row>
    <x:row r="36" spans="1:8">
      <x:c r="E36" s="5" t="s">
        <x:v>60</x:v>
      </x:c>
      <x:c r="F36" s="5" t="s"/>
      <x:c r="G36" s="5" t="s"/>
      <x:c r="H36" s="12">
        <x:f>SUM(H13:H35)</x:f>
      </x:c>
    </x:row>
    <x:row r="38" spans="1:8">
      <x:c r="C38" s="5" t="s">
        <x:v>5</x:v>
      </x:c>
      <x:c r="D38" s="6" t="s">
        <x:v>6</x:v>
      </x:c>
      <x:c r="E38" s="5" t="s">
        <x:v>7</x:v>
      </x:c>
    </x:row>
    <x:row r="39" spans="1:8">
      <x:c r="C39" s="5" t="s">
        <x:v>8</x:v>
      </x:c>
      <x:c r="D39" s="6" t="s">
        <x:v>61</x:v>
      </x:c>
      <x:c r="E39" s="5" t="s">
        <x:v>62</x:v>
      </x:c>
    </x:row>
    <x:row r="41" spans="1:8">
      <x:c r="A41" s="1" t="s">
        <x:v>63</x:v>
      </x:c>
      <x:c r="B41" s="1" t="n">
        <x:v>1</x:v>
      </x:c>
      <x:c r="C41" s="1" t="s">
        <x:v>64</x:v>
      </x:c>
      <x:c r="D41" s="7" t="s">
        <x:v>65</x:v>
      </x:c>
      <x:c r="E41" s="8" t="s">
        <x:v>66</x:v>
      </x:c>
      <x:c r="F41" s="9" t="n">
        <x:v>10.82</x:v>
      </x:c>
      <x:c r="G41" s="10" t="n">
        <x:v>91.68</x:v>
      </x:c>
      <x:c r="H41" s="11">
        <x:f>ROUND(ROUND(F41,2)*ROUND(G41,3),2)</x:f>
      </x:c>
    </x:row>
    <x:row r="42" spans="1:8">
      <x:c r="A42" s="1" t="s">
        <x:v>63</x:v>
      </x:c>
      <x:c r="B42" s="1" t="n">
        <x:v>2</x:v>
      </x:c>
      <x:c r="C42" s="1" t="s">
        <x:v>67</x:v>
      </x:c>
      <x:c r="D42" s="7" t="s">
        <x:v>46</x:v>
      </x:c>
      <x:c r="E42" s="8" t="s">
        <x:v>68</x:v>
      </x:c>
      <x:c r="F42" s="9" t="n">
        <x:v>1.87</x:v>
      </x:c>
      <x:c r="G42" s="10" t="n">
        <x:v>229.2</x:v>
      </x:c>
      <x:c r="H42" s="11">
        <x:f>ROUND(ROUND(F42,2)*ROUND(G42,3),2)</x:f>
      </x:c>
    </x:row>
    <x:row r="43" spans="1:8">
      <x:c r="A43" s="1" t="s">
        <x:v>63</x:v>
      </x:c>
      <x:c r="B43" s="1" t="n">
        <x:v>3</x:v>
      </x:c>
      <x:c r="C43" s="1" t="s">
        <x:v>69</x:v>
      </x:c>
      <x:c r="D43" s="7" t="s">
        <x:v>65</x:v>
      </x:c>
      <x:c r="E43" s="8" t="s">
        <x:v>70</x:v>
      </x:c>
      <x:c r="F43" s="9" t="n">
        <x:v>33.48</x:v>
      </x:c>
      <x:c r="G43" s="10" t="n">
        <x:v>45.84</x:v>
      </x:c>
      <x:c r="H43" s="11">
        <x:f>ROUND(ROUND(F43,2)*ROUND(G43,3),2)</x:f>
      </x:c>
    </x:row>
    <x:row r="44" spans="1:8">
      <x:c r="A44" s="1" t="s">
        <x:v>63</x:v>
      </x:c>
      <x:c r="B44" s="1" t="n">
        <x:v>4</x:v>
      </x:c>
      <x:c r="C44" s="1" t="s">
        <x:v>71</x:v>
      </x:c>
      <x:c r="D44" s="7" t="s">
        <x:v>46</x:v>
      </x:c>
      <x:c r="E44" s="8" t="s">
        <x:v>72</x:v>
      </x:c>
      <x:c r="F44" s="9" t="n">
        <x:v>19.72</x:v>
      </x:c>
      <x:c r="G44" s="10" t="n">
        <x:v>229.2</x:v>
      </x:c>
      <x:c r="H44" s="11">
        <x:f>ROUND(ROUND(F44,2)*ROUND(G44,3),2)</x:f>
      </x:c>
    </x:row>
    <x:row r="45" spans="1:8">
      <x:c r="A45" s="1" t="s">
        <x:v>63</x:v>
      </x:c>
      <x:c r="B45" s="1" t="n">
        <x:v>5</x:v>
      </x:c>
      <x:c r="C45" s="1" t="s">
        <x:v>73</x:v>
      </x:c>
      <x:c r="D45" s="7" t="s">
        <x:v>46</x:v>
      </x:c>
      <x:c r="E45" s="8" t="s">
        <x:v>74</x:v>
      </x:c>
      <x:c r="F45" s="9" t="n">
        <x:v>7.98</x:v>
      </x:c>
      <x:c r="G45" s="10" t="n">
        <x:v>1008</x:v>
      </x:c>
      <x:c r="H45" s="11">
        <x:f>ROUND(ROUND(F45,2)*ROUND(G45,3),2)</x:f>
      </x:c>
    </x:row>
    <x:row r="46" spans="1:8">
      <x:c r="A46" s="1" t="s">
        <x:v>63</x:v>
      </x:c>
      <x:c r="B46" s="1" t="n">
        <x:v>6</x:v>
      </x:c>
      <x:c r="C46" s="1" t="s">
        <x:v>75</x:v>
      </x:c>
      <x:c r="D46" s="7" t="s">
        <x:v>46</x:v>
      </x:c>
      <x:c r="E46" s="8" t="s">
        <x:v>76</x:v>
      </x:c>
      <x:c r="F46" s="9" t="n">
        <x:v>8.49</x:v>
      </x:c>
      <x:c r="G46" s="10" t="n">
        <x:v>1008</x:v>
      </x:c>
      <x:c r="H46" s="11">
        <x:f>ROUND(ROUND(F46,2)*ROUND(G46,3),2)</x:f>
      </x:c>
    </x:row>
    <x:row r="47" spans="1:8">
      <x:c r="A47" s="1" t="s">
        <x:v>63</x:v>
      </x:c>
      <x:c r="B47" s="1" t="n">
        <x:v>7</x:v>
      </x:c>
      <x:c r="C47" s="1" t="s">
        <x:v>77</x:v>
      </x:c>
      <x:c r="D47" s="7" t="s">
        <x:v>15</x:v>
      </x:c>
      <x:c r="E47" s="8" t="s">
        <x:v>78</x:v>
      </x:c>
      <x:c r="F47" s="9" t="n">
        <x:v>61.01</x:v>
      </x:c>
      <x:c r="G47" s="10" t="n">
        <x:v>167.15</x:v>
      </x:c>
      <x:c r="H47" s="11">
        <x:f>ROUND(ROUND(F47,2)*ROUND(G47,3),2)</x:f>
      </x:c>
    </x:row>
    <x:row r="48" spans="1:8">
      <x:c r="A48" s="1" t="s">
        <x:v>63</x:v>
      </x:c>
      <x:c r="B48" s="1" t="n">
        <x:v>8</x:v>
      </x:c>
      <x:c r="C48" s="1" t="s">
        <x:v>79</x:v>
      </x:c>
      <x:c r="D48" s="7" t="s">
        <x:v>15</x:v>
      </x:c>
      <x:c r="E48" s="8" t="s">
        <x:v>80</x:v>
      </x:c>
      <x:c r="F48" s="9" t="n">
        <x:v>29.51</x:v>
      </x:c>
      <x:c r="G48" s="10" t="n">
        <x:v>126.7</x:v>
      </x:c>
      <x:c r="H48" s="11">
        <x:f>ROUND(ROUND(F48,2)*ROUND(G48,3),2)</x:f>
      </x:c>
    </x:row>
    <x:row r="49" spans="1:8">
      <x:c r="A49" s="1" t="s">
        <x:v>63</x:v>
      </x:c>
      <x:c r="B49" s="1" t="n">
        <x:v>9</x:v>
      </x:c>
      <x:c r="C49" s="1" t="s">
        <x:v>81</x:v>
      </x:c>
      <x:c r="D49" s="7" t="s">
        <x:v>46</x:v>
      </x:c>
      <x:c r="E49" s="8" t="s">
        <x:v>82</x:v>
      </x:c>
      <x:c r="F49" s="9" t="n">
        <x:v>53.27</x:v>
      </x:c>
      <x:c r="G49" s="10" t="n">
        <x:v>13.8</x:v>
      </x:c>
      <x:c r="H49" s="11">
        <x:f>ROUND(ROUND(F49,2)*ROUND(G49,3),2)</x:f>
      </x:c>
    </x:row>
    <x:row r="50" spans="1:8">
      <x:c r="A50" s="1" t="s">
        <x:v>63</x:v>
      </x:c>
      <x:c r="B50" s="1" t="n">
        <x:v>10</x:v>
      </x:c>
      <x:c r="C50" s="1" t="s">
        <x:v>83</x:v>
      </x:c>
      <x:c r="D50" s="7" t="s">
        <x:v>15</x:v>
      </x:c>
      <x:c r="E50" s="8" t="s">
        <x:v>84</x:v>
      </x:c>
      <x:c r="F50" s="9" t="n">
        <x:v>41.14</x:v>
      </x:c>
      <x:c r="G50" s="10" t="n">
        <x:v>46.2</x:v>
      </x:c>
      <x:c r="H50" s="11">
        <x:f>ROUND(ROUND(F50,2)*ROUND(G50,3),2)</x:f>
      </x:c>
    </x:row>
    <x:row r="51" spans="1:8">
      <x:c r="A51" s="1" t="s">
        <x:v>63</x:v>
      </x:c>
      <x:c r="B51" s="1" t="n">
        <x:v>11</x:v>
      </x:c>
      <x:c r="C51" s="1" t="s">
        <x:v>85</x:v>
      </x:c>
      <x:c r="D51" s="7" t="s">
        <x:v>12</x:v>
      </x:c>
      <x:c r="E51" s="8" t="s">
        <x:v>86</x:v>
      </x:c>
      <x:c r="F51" s="9" t="n">
        <x:v>5028.84</x:v>
      </x:c>
      <x:c r="G51" s="10" t="n">
        <x:v>1</x:v>
      </x:c>
      <x:c r="H51" s="11">
        <x:f>ROUND(ROUND(F51,2)*ROUND(G51,3),2)</x:f>
      </x:c>
    </x:row>
    <x:row r="52" spans="1:8">
      <x:c r="A52" s="1" t="s">
        <x:v>63</x:v>
      </x:c>
      <x:c r="B52" s="1" t="n">
        <x:v>12</x:v>
      </x:c>
      <x:c r="C52" s="1" t="s">
        <x:v>87</x:v>
      </x:c>
      <x:c r="D52" s="7" t="s">
        <x:v>46</x:v>
      </x:c>
      <x:c r="E52" s="8" t="s">
        <x:v>88</x:v>
      </x:c>
      <x:c r="F52" s="9" t="n">
        <x:v>38.22</x:v>
      </x:c>
      <x:c r="G52" s="10" t="n">
        <x:v>19.7</x:v>
      </x:c>
      <x:c r="H52" s="11">
        <x:f>ROUND(ROUND(F52,2)*ROUND(G52,3),2)</x:f>
      </x:c>
    </x:row>
    <x:row r="53" spans="1:8">
      <x:c r="A53" s="1" t="s">
        <x:v>63</x:v>
      </x:c>
      <x:c r="B53" s="1" t="n">
        <x:v>13</x:v>
      </x:c>
      <x:c r="C53" s="1" t="s">
        <x:v>89</x:v>
      </x:c>
      <x:c r="D53" s="7" t="s">
        <x:v>46</x:v>
      </x:c>
      <x:c r="E53" s="8" t="s">
        <x:v>90</x:v>
      </x:c>
      <x:c r="F53" s="9" t="n">
        <x:v>0.69</x:v>
      </x:c>
      <x:c r="G53" s="10" t="n">
        <x:v>518.53</x:v>
      </x:c>
      <x:c r="H53" s="11">
        <x:f>ROUND(ROUND(F53,2)*ROUND(G53,3),2)</x:f>
      </x:c>
    </x:row>
    <x:row r="54" spans="1:8">
      <x:c r="A54" s="1" t="s">
        <x:v>63</x:v>
      </x:c>
      <x:c r="B54" s="1" t="n">
        <x:v>14</x:v>
      </x:c>
      <x:c r="C54" s="1" t="s">
        <x:v>91</x:v>
      </x:c>
      <x:c r="D54" s="7" t="s">
        <x:v>92</x:v>
      </x:c>
      <x:c r="E54" s="8" t="s">
        <x:v>93</x:v>
      </x:c>
      <x:c r="F54" s="9" t="n">
        <x:v>91.14</x:v>
      </x:c>
      <x:c r="G54" s="10" t="n">
        <x:v>76.225</x:v>
      </x:c>
      <x:c r="H54" s="11">
        <x:f>ROUND(ROUND(F54,2)*ROUND(G54,3),2)</x:f>
      </x:c>
    </x:row>
    <x:row r="55" spans="1:8">
      <x:c r="A55" s="1" t="s">
        <x:v>63</x:v>
      </x:c>
      <x:c r="B55" s="1" t="n">
        <x:v>15</x:v>
      </x:c>
      <x:c r="C55" s="1" t="s">
        <x:v>94</x:v>
      </x:c>
      <x:c r="D55" s="7" t="s">
        <x:v>46</x:v>
      </x:c>
      <x:c r="E55" s="8" t="s">
        <x:v>95</x:v>
      </x:c>
      <x:c r="F55" s="9" t="n">
        <x:v>92.01</x:v>
      </x:c>
      <x:c r="G55" s="10" t="n">
        <x:v>226.74</x:v>
      </x:c>
      <x:c r="H55" s="11">
        <x:f>ROUND(ROUND(F55,2)*ROUND(G55,3),2)</x:f>
      </x:c>
    </x:row>
    <x:row r="56" spans="1:8">
      <x:c r="A56" s="1" t="s">
        <x:v>63</x:v>
      </x:c>
      <x:c r="B56" s="1" t="n">
        <x:v>16</x:v>
      </x:c>
      <x:c r="C56" s="1" t="s">
        <x:v>96</x:v>
      </x:c>
      <x:c r="D56" s="7" t="s">
        <x:v>46</x:v>
      </x:c>
      <x:c r="E56" s="8" t="s">
        <x:v>97</x:v>
      </x:c>
      <x:c r="F56" s="9" t="n">
        <x:v>85.18</x:v>
      </x:c>
      <x:c r="G56" s="10" t="n">
        <x:v>71.1</x:v>
      </x:c>
      <x:c r="H56" s="11">
        <x:f>ROUND(ROUND(F56,2)*ROUND(G56,3),2)</x:f>
      </x:c>
    </x:row>
    <x:row r="57" spans="1:8">
      <x:c r="A57" s="1" t="s">
        <x:v>63</x:v>
      </x:c>
      <x:c r="B57" s="1" t="n">
        <x:v>17</x:v>
      </x:c>
      <x:c r="C57" s="1" t="s">
        <x:v>98</x:v>
      </x:c>
      <x:c r="D57" s="7" t="s">
        <x:v>46</x:v>
      </x:c>
      <x:c r="E57" s="8" t="s">
        <x:v>99</x:v>
      </x:c>
      <x:c r="F57" s="9" t="n">
        <x:v>55.6</x:v>
      </x:c>
      <x:c r="G57" s="10" t="n">
        <x:v>892.45</x:v>
      </x:c>
      <x:c r="H57" s="11">
        <x:f>ROUND(ROUND(F57,2)*ROUND(G57,3),2)</x:f>
      </x:c>
    </x:row>
    <x:row r="58" spans="1:8">
      <x:c r="A58" s="1" t="s">
        <x:v>63</x:v>
      </x:c>
      <x:c r="B58" s="1" t="n">
        <x:v>18</x:v>
      </x:c>
      <x:c r="C58" s="1" t="s">
        <x:v>100</x:v>
      </x:c>
      <x:c r="D58" s="7" t="s">
        <x:v>46</x:v>
      </x:c>
      <x:c r="E58" s="8" t="s">
        <x:v>101</x:v>
      </x:c>
      <x:c r="F58" s="9" t="n">
        <x:v>85.18</x:v>
      </x:c>
      <x:c r="G58" s="10" t="n">
        <x:v>59.35</x:v>
      </x:c>
      <x:c r="H58" s="11">
        <x:f>ROUND(ROUND(F58,2)*ROUND(G58,3),2)</x:f>
      </x:c>
    </x:row>
    <x:row r="59" spans="1:8">
      <x:c r="A59" s="1" t="s">
        <x:v>63</x:v>
      </x:c>
      <x:c r="B59" s="1" t="n">
        <x:v>19</x:v>
      </x:c>
      <x:c r="C59" s="1" t="s">
        <x:v>102</x:v>
      </x:c>
      <x:c r="D59" s="7" t="s">
        <x:v>15</x:v>
      </x:c>
      <x:c r="E59" s="8" t="s">
        <x:v>103</x:v>
      </x:c>
      <x:c r="F59" s="9" t="n">
        <x:v>84.83</x:v>
      </x:c>
      <x:c r="G59" s="10" t="n">
        <x:v>3</x:v>
      </x:c>
      <x:c r="H59" s="11">
        <x:f>ROUND(ROUND(F59,2)*ROUND(G59,3),2)</x:f>
      </x:c>
    </x:row>
    <x:row r="60" spans="1:8">
      <x:c r="A60" s="1" t="s">
        <x:v>63</x:v>
      </x:c>
      <x:c r="B60" s="1" t="n">
        <x:v>20</x:v>
      </x:c>
      <x:c r="C60" s="1" t="s">
        <x:v>104</x:v>
      </x:c>
      <x:c r="D60" s="7" t="s">
        <x:v>12</x:v>
      </x:c>
      <x:c r="E60" s="8" t="s">
        <x:v>105</x:v>
      </x:c>
      <x:c r="F60" s="9" t="n">
        <x:v>307.16</x:v>
      </x:c>
      <x:c r="G60" s="10" t="n">
        <x:v>2</x:v>
      </x:c>
      <x:c r="H60" s="11">
        <x:f>ROUND(ROUND(F60,2)*ROUND(G60,3),2)</x:f>
      </x:c>
    </x:row>
    <x:row r="61" spans="1:8">
      <x:c r="A61" s="1" t="s">
        <x:v>63</x:v>
      </x:c>
      <x:c r="B61" s="1" t="n">
        <x:v>21</x:v>
      </x:c>
      <x:c r="C61" s="1" t="s">
        <x:v>106</x:v>
      </x:c>
      <x:c r="D61" s="7" t="s">
        <x:v>15</x:v>
      </x:c>
      <x:c r="E61" s="8" t="s">
        <x:v>107</x:v>
      </x:c>
      <x:c r="F61" s="9" t="n">
        <x:v>219.18</x:v>
      </x:c>
      <x:c r="G61" s="10" t="n">
        <x:v>4.45</x:v>
      </x:c>
      <x:c r="H61" s="11">
        <x:f>ROUND(ROUND(F61,2)*ROUND(G61,3),2)</x:f>
      </x:c>
    </x:row>
    <x:row r="62" spans="1:8">
      <x:c r="A62" s="1" t="s">
        <x:v>63</x:v>
      </x:c>
      <x:c r="B62" s="1" t="n">
        <x:v>22</x:v>
      </x:c>
      <x:c r="C62" s="1" t="s">
        <x:v>108</x:v>
      </x:c>
      <x:c r="D62" s="7" t="s">
        <x:v>12</x:v>
      </x:c>
      <x:c r="E62" s="8" t="s">
        <x:v>109</x:v>
      </x:c>
      <x:c r="F62" s="9" t="n">
        <x:v>107.64</x:v>
      </x:c>
      <x:c r="G62" s="10" t="n">
        <x:v>4</x:v>
      </x:c>
      <x:c r="H62" s="11">
        <x:f>ROUND(ROUND(F62,2)*ROUND(G62,3),2)</x:f>
      </x:c>
    </x:row>
    <x:row r="63" spans="1:8">
      <x:c r="A63" s="1" t="s">
        <x:v>63</x:v>
      </x:c>
      <x:c r="B63" s="1" t="n">
        <x:v>23</x:v>
      </x:c>
      <x:c r="C63" s="1" t="s">
        <x:v>110</x:v>
      </x:c>
      <x:c r="D63" s="7" t="s">
        <x:v>15</x:v>
      </x:c>
      <x:c r="E63" s="8" t="s">
        <x:v>111</x:v>
      </x:c>
      <x:c r="F63" s="9" t="n">
        <x:v>116.28</x:v>
      </x:c>
      <x:c r="G63" s="10" t="n">
        <x:v>40.15</x:v>
      </x:c>
      <x:c r="H63" s="11">
        <x:f>ROUND(ROUND(F63,2)*ROUND(G63,3),2)</x:f>
      </x:c>
    </x:row>
    <x:row r="64" spans="1:8">
      <x:c r="A64" s="1" t="s">
        <x:v>63</x:v>
      </x:c>
      <x:c r="B64" s="1" t="n">
        <x:v>24</x:v>
      </x:c>
      <x:c r="C64" s="1" t="s">
        <x:v>112</x:v>
      </x:c>
      <x:c r="D64" s="7" t="s">
        <x:v>15</x:v>
      </x:c>
      <x:c r="E64" s="8" t="s">
        <x:v>113</x:v>
      </x:c>
      <x:c r="F64" s="9" t="n">
        <x:v>243.21</x:v>
      </x:c>
      <x:c r="G64" s="10" t="n">
        <x:v>48.8</x:v>
      </x:c>
      <x:c r="H64" s="11">
        <x:f>ROUND(ROUND(F64,2)*ROUND(G64,3),2)</x:f>
      </x:c>
    </x:row>
    <x:row r="65" spans="1:8">
      <x:c r="A65" s="1" t="s">
        <x:v>63</x:v>
      </x:c>
      <x:c r="B65" s="1" t="n">
        <x:v>25</x:v>
      </x:c>
      <x:c r="C65" s="1" t="s">
        <x:v>114</x:v>
      </x:c>
      <x:c r="D65" s="7" t="s">
        <x:v>12</x:v>
      </x:c>
      <x:c r="E65" s="8" t="s">
        <x:v>115</x:v>
      </x:c>
      <x:c r="F65" s="9" t="n">
        <x:v>92.38</x:v>
      </x:c>
      <x:c r="G65" s="10" t="n">
        <x:v>24</x:v>
      </x:c>
      <x:c r="H65" s="11">
        <x:f>ROUND(ROUND(F65,2)*ROUND(G65,3),2)</x:f>
      </x:c>
    </x:row>
    <x:row r="66" spans="1:8">
      <x:c r="A66" s="1" t="s">
        <x:v>63</x:v>
      </x:c>
      <x:c r="B66" s="1" t="n">
        <x:v>26</x:v>
      </x:c>
      <x:c r="C66" s="1" t="s">
        <x:v>116</x:v>
      </x:c>
      <x:c r="D66" s="7" t="s">
        <x:v>12</x:v>
      </x:c>
      <x:c r="E66" s="8" t="s">
        <x:v>117</x:v>
      </x:c>
      <x:c r="F66" s="9" t="n">
        <x:v>529.98</x:v>
      </x:c>
      <x:c r="G66" s="10" t="n">
        <x:v>1</x:v>
      </x:c>
      <x:c r="H66" s="11">
        <x:f>ROUND(ROUND(F66,2)*ROUND(G66,3),2)</x:f>
      </x:c>
    </x:row>
    <x:row r="67" spans="1:8">
      <x:c r="E67" s="5" t="s">
        <x:v>60</x:v>
      </x:c>
      <x:c r="F67" s="5" t="s"/>
      <x:c r="G67" s="5" t="s"/>
      <x:c r="H67" s="12">
        <x:f>SUM(H41:H66)</x:f>
      </x:c>
    </x:row>
    <x:row r="69" spans="1:8">
      <x:c r="C69" s="5" t="s">
        <x:v>5</x:v>
      </x:c>
      <x:c r="D69" s="6" t="s">
        <x:v>6</x:v>
      </x:c>
      <x:c r="E69" s="5" t="s">
        <x:v>7</x:v>
      </x:c>
    </x:row>
    <x:row r="70" spans="1:8">
      <x:c r="C70" s="5" t="s">
        <x:v>8</x:v>
      </x:c>
      <x:c r="D70" s="6" t="s">
        <x:v>118</x:v>
      </x:c>
      <x:c r="E70" s="5" t="s">
        <x:v>119</x:v>
      </x:c>
    </x:row>
    <x:row r="72" spans="1:8">
      <x:c r="A72" s="1" t="s">
        <x:v>120</x:v>
      </x:c>
      <x:c r="B72" s="1" t="n">
        <x:v>1</x:v>
      </x:c>
      <x:c r="C72" s="1" t="s">
        <x:v>121</x:v>
      </x:c>
      <x:c r="D72" s="7" t="s">
        <x:v>12</x:v>
      </x:c>
      <x:c r="E72" s="13" t="s">
        <x:v>122</x:v>
      </x:c>
      <x:c r="F72" s="9" t="n">
        <x:v>1470</x:v>
      </x:c>
      <x:c r="G72" s="10" t="n">
        <x:v>1</x:v>
      </x:c>
      <x:c r="H72" s="11">
        <x:f>ROUND(ROUND(F72,2)*ROUND(G72,3),2)</x:f>
      </x:c>
    </x:row>
    <x:row r="73" spans="1:8">
      <x:c r="A73" s="1" t="s">
        <x:v>120</x:v>
      </x:c>
      <x:c r="B73" s="1" t="n">
        <x:v>2</x:v>
      </x:c>
      <x:c r="C73" s="1" t="s">
        <x:v>123</x:v>
      </x:c>
      <x:c r="D73" s="7" t="s">
        <x:v>46</x:v>
      </x:c>
      <x:c r="E73" s="8" t="s">
        <x:v>124</x:v>
      </x:c>
      <x:c r="F73" s="9" t="n">
        <x:v>13.58</x:v>
      </x:c>
      <x:c r="G73" s="10" t="n">
        <x:v>118.514</x:v>
      </x:c>
      <x:c r="H73" s="11">
        <x:f>ROUND(ROUND(F73,2)*ROUND(G73,3),2)</x:f>
      </x:c>
    </x:row>
    <x:row r="74" spans="1:8">
      <x:c r="A74" s="1" t="s">
        <x:v>120</x:v>
      </x:c>
      <x:c r="B74" s="1" t="n">
        <x:v>3</x:v>
      </x:c>
      <x:c r="C74" s="1" t="s">
        <x:v>125</x:v>
      </x:c>
      <x:c r="D74" s="7" t="s">
        <x:v>65</x:v>
      </x:c>
      <x:c r="E74" s="8" t="s">
        <x:v>126</x:v>
      </x:c>
      <x:c r="F74" s="9" t="n">
        <x:v>8.04</x:v>
      </x:c>
      <x:c r="G74" s="10" t="n">
        <x:v>209.306</x:v>
      </x:c>
      <x:c r="H74" s="11">
        <x:f>ROUND(ROUND(F74,2)*ROUND(G74,3),2)</x:f>
      </x:c>
    </x:row>
    <x:row r="75" spans="1:8">
      <x:c r="A75" s="1" t="s">
        <x:v>120</x:v>
      </x:c>
      <x:c r="B75" s="1" t="n">
        <x:v>4</x:v>
      </x:c>
      <x:c r="C75" s="1" t="s">
        <x:v>127</x:v>
      </x:c>
      <x:c r="D75" s="7" t="s">
        <x:v>65</x:v>
      </x:c>
      <x:c r="E75" s="8" t="s">
        <x:v>128</x:v>
      </x:c>
      <x:c r="F75" s="9" t="n">
        <x:v>7.47</x:v>
      </x:c>
      <x:c r="G75" s="10" t="n">
        <x:v>36.528</x:v>
      </x:c>
      <x:c r="H75" s="11">
        <x:f>ROUND(ROUND(F75,2)*ROUND(G75,3),2)</x:f>
      </x:c>
    </x:row>
    <x:row r="76" spans="1:8">
      <x:c r="A76" s="1" t="s">
        <x:v>120</x:v>
      </x:c>
      <x:c r="B76" s="1" t="n">
        <x:v>5</x:v>
      </x:c>
      <x:c r="C76" s="1" t="s">
        <x:v>129</x:v>
      </x:c>
      <x:c r="D76" s="7" t="s">
        <x:v>46</x:v>
      </x:c>
      <x:c r="E76" s="8" t="s">
        <x:v>130</x:v>
      </x:c>
      <x:c r="F76" s="9" t="n">
        <x:v>20.95</x:v>
      </x:c>
      <x:c r="G76" s="10" t="n">
        <x:v>24.975</x:v>
      </x:c>
      <x:c r="H76" s="11">
        <x:f>ROUND(ROUND(F76,2)*ROUND(G76,3),2)</x:f>
      </x:c>
    </x:row>
    <x:row r="77" spans="1:8">
      <x:c r="A77" s="1" t="s">
        <x:v>120</x:v>
      </x:c>
      <x:c r="B77" s="1" t="n">
        <x:v>6</x:v>
      </x:c>
      <x:c r="C77" s="1" t="s">
        <x:v>131</x:v>
      </x:c>
      <x:c r="D77" s="7" t="s">
        <x:v>46</x:v>
      </x:c>
      <x:c r="E77" s="8" t="s">
        <x:v>132</x:v>
      </x:c>
      <x:c r="F77" s="9" t="n">
        <x:v>19.41</x:v>
      </x:c>
      <x:c r="G77" s="10" t="n">
        <x:v>206.49</x:v>
      </x:c>
      <x:c r="H77" s="11">
        <x:f>ROUND(ROUND(F77,2)*ROUND(G77,3),2)</x:f>
      </x:c>
    </x:row>
    <x:row r="78" spans="1:8">
      <x:c r="A78" s="1" t="s">
        <x:v>120</x:v>
      </x:c>
      <x:c r="B78" s="1" t="n">
        <x:v>7</x:v>
      </x:c>
      <x:c r="C78" s="1" t="s">
        <x:v>133</x:v>
      </x:c>
      <x:c r="D78" s="7" t="s">
        <x:v>46</x:v>
      </x:c>
      <x:c r="E78" s="8" t="s">
        <x:v>134</x:v>
      </x:c>
      <x:c r="F78" s="9" t="n">
        <x:v>3.2</x:v>
      </x:c>
      <x:c r="G78" s="10" t="n">
        <x:v>100.25</x:v>
      </x:c>
      <x:c r="H78" s="11">
        <x:f>ROUND(ROUND(F78,2)*ROUND(G78,3),2)</x:f>
      </x:c>
    </x:row>
    <x:row r="79" spans="1:8">
      <x:c r="A79" s="1" t="s">
        <x:v>120</x:v>
      </x:c>
      <x:c r="B79" s="1" t="n">
        <x:v>8</x:v>
      </x:c>
      <x:c r="C79" s="1" t="s">
        <x:v>135</x:v>
      </x:c>
      <x:c r="D79" s="7" t="s">
        <x:v>46</x:v>
      </x:c>
      <x:c r="E79" s="8" t="s">
        <x:v>136</x:v>
      </x:c>
      <x:c r="F79" s="9" t="n">
        <x:v>5.31</x:v>
      </x:c>
      <x:c r="G79" s="10" t="n">
        <x:v>30.44</x:v>
      </x:c>
      <x:c r="H79" s="11">
        <x:f>ROUND(ROUND(F79,2)*ROUND(G79,3),2)</x:f>
      </x:c>
    </x:row>
    <x:row r="80" spans="1:8">
      <x:c r="A80" s="1" t="s">
        <x:v>120</x:v>
      </x:c>
      <x:c r="B80" s="1" t="n">
        <x:v>9</x:v>
      </x:c>
      <x:c r="C80" s="1" t="s">
        <x:v>137</x:v>
      </x:c>
      <x:c r="D80" s="7" t="s">
        <x:v>65</x:v>
      </x:c>
      <x:c r="E80" s="8" t="s">
        <x:v>138</x:v>
      </x:c>
      <x:c r="F80" s="9" t="n">
        <x:v>14.87</x:v>
      </x:c>
      <x:c r="G80" s="10" t="n">
        <x:v>138.89</x:v>
      </x:c>
      <x:c r="H80" s="11">
        <x:f>ROUND(ROUND(F80,2)*ROUND(G80,3),2)</x:f>
      </x:c>
    </x:row>
    <x:row r="81" spans="1:8">
      <x:c r="A81" s="1" t="s">
        <x:v>120</x:v>
      </x:c>
      <x:c r="B81" s="1" t="n">
        <x:v>10</x:v>
      </x:c>
      <x:c r="C81" s="1" t="s">
        <x:v>139</x:v>
      </x:c>
      <x:c r="D81" s="7" t="s">
        <x:v>65</x:v>
      </x:c>
      <x:c r="E81" s="8" t="s">
        <x:v>140</x:v>
      </x:c>
      <x:c r="F81" s="9" t="n">
        <x:v>23.29</x:v>
      </x:c>
      <x:c r="G81" s="10" t="n">
        <x:v>24.352</x:v>
      </x:c>
      <x:c r="H81" s="11">
        <x:f>ROUND(ROUND(F81,2)*ROUND(G81,3),2)</x:f>
      </x:c>
    </x:row>
    <x:row r="82" spans="1:8">
      <x:c r="A82" s="1" t="s">
        <x:v>120</x:v>
      </x:c>
      <x:c r="B82" s="1" t="n">
        <x:v>11</x:v>
      </x:c>
      <x:c r="C82" s="1" t="s">
        <x:v>141</x:v>
      </x:c>
      <x:c r="D82" s="7" t="s">
        <x:v>65</x:v>
      </x:c>
      <x:c r="E82" s="8" t="s">
        <x:v>142</x:v>
      </x:c>
      <x:c r="F82" s="9" t="n">
        <x:v>108.5</x:v>
      </x:c>
      <x:c r="G82" s="10" t="n">
        <x:v>17.781</x:v>
      </x:c>
      <x:c r="H82" s="11">
        <x:f>ROUND(ROUND(F82,2)*ROUND(G82,3),2)</x:f>
      </x:c>
    </x:row>
    <x:row r="83" spans="1:8">
      <x:c r="A83" s="1" t="s">
        <x:v>120</x:v>
      </x:c>
      <x:c r="B83" s="1" t="n">
        <x:v>12</x:v>
      </x:c>
      <x:c r="C83" s="1" t="s">
        <x:v>143</x:v>
      </x:c>
      <x:c r="D83" s="7" t="s">
        <x:v>12</x:v>
      </x:c>
      <x:c r="E83" s="8" t="s">
        <x:v>144</x:v>
      </x:c>
      <x:c r="F83" s="9" t="n">
        <x:v>133.5</x:v>
      </x:c>
      <x:c r="G83" s="10" t="n">
        <x:v>7</x:v>
      </x:c>
      <x:c r="H83" s="11">
        <x:f>ROUND(ROUND(F83,2)*ROUND(G83,3),2)</x:f>
      </x:c>
    </x:row>
    <x:row r="84" spans="1:8">
      <x:c r="A84" s="1" t="s">
        <x:v>120</x:v>
      </x:c>
      <x:c r="B84" s="1" t="n">
        <x:v>13</x:v>
      </x:c>
      <x:c r="C84" s="1" t="s">
        <x:v>145</x:v>
      </x:c>
      <x:c r="D84" s="7" t="s">
        <x:v>12</x:v>
      </x:c>
      <x:c r="E84" s="8" t="s">
        <x:v>146</x:v>
      </x:c>
      <x:c r="F84" s="9" t="n">
        <x:v>95.33</x:v>
      </x:c>
      <x:c r="G84" s="10" t="n">
        <x:v>7</x:v>
      </x:c>
      <x:c r="H84" s="11">
        <x:f>ROUND(ROUND(F84,2)*ROUND(G84,3),2)</x:f>
      </x:c>
    </x:row>
    <x:row r="85" spans="1:8">
      <x:c r="A85" s="1" t="s">
        <x:v>120</x:v>
      </x:c>
      <x:c r="B85" s="1" t="n">
        <x:v>14</x:v>
      </x:c>
      <x:c r="C85" s="1" t="s">
        <x:v>147</x:v>
      </x:c>
      <x:c r="D85" s="7" t="s">
        <x:v>15</x:v>
      </x:c>
      <x:c r="E85" s="8" t="s">
        <x:v>148</x:v>
      </x:c>
      <x:c r="F85" s="9" t="n">
        <x:v>420.52</x:v>
      </x:c>
      <x:c r="G85" s="10" t="n">
        <x:v>8.8</x:v>
      </x:c>
      <x:c r="H85" s="11">
        <x:f>ROUND(ROUND(F85,2)*ROUND(G85,3),2)</x:f>
      </x:c>
    </x:row>
    <x:row r="86" spans="1:8">
      <x:c r="A86" s="1" t="s">
        <x:v>120</x:v>
      </x:c>
      <x:c r="B86" s="1" t="n">
        <x:v>15</x:v>
      </x:c>
      <x:c r="C86" s="1" t="s">
        <x:v>149</x:v>
      </x:c>
      <x:c r="D86" s="7" t="s">
        <x:v>12</x:v>
      </x:c>
      <x:c r="E86" s="8" t="s">
        <x:v>150</x:v>
      </x:c>
      <x:c r="F86" s="9" t="n">
        <x:v>24.14</x:v>
      </x:c>
      <x:c r="G86" s="10" t="n">
        <x:v>36</x:v>
      </x:c>
      <x:c r="H86" s="11">
        <x:f>ROUND(ROUND(F86,2)*ROUND(G86,3),2)</x:f>
      </x:c>
    </x:row>
    <x:row r="87" spans="1:8">
      <x:c r="A87" s="1" t="s">
        <x:v>120</x:v>
      </x:c>
      <x:c r="B87" s="1" t="n">
        <x:v>16</x:v>
      </x:c>
      <x:c r="C87" s="1" t="s">
        <x:v>151</x:v>
      </x:c>
      <x:c r="D87" s="7" t="s">
        <x:v>12</x:v>
      </x:c>
      <x:c r="E87" s="8" t="s">
        <x:v>152</x:v>
      </x:c>
      <x:c r="F87" s="9" t="n">
        <x:v>150.02</x:v>
      </x:c>
      <x:c r="G87" s="10" t="n">
        <x:v>7</x:v>
      </x:c>
      <x:c r="H87" s="11">
        <x:f>ROUND(ROUND(F87,2)*ROUND(G87,3),2)</x:f>
      </x:c>
    </x:row>
    <x:row r="88" spans="1:8">
      <x:c r="A88" s="1" t="s">
        <x:v>120</x:v>
      </x:c>
      <x:c r="B88" s="1" t="n">
        <x:v>17</x:v>
      </x:c>
      <x:c r="C88" s="1" t="s">
        <x:v>153</x:v>
      </x:c>
      <x:c r="D88" s="7" t="s">
        <x:v>15</x:v>
      </x:c>
      <x:c r="E88" s="8" t="s">
        <x:v>154</x:v>
      </x:c>
      <x:c r="F88" s="9" t="n">
        <x:v>109.54</x:v>
      </x:c>
      <x:c r="G88" s="10" t="n">
        <x:v>84.5</x:v>
      </x:c>
      <x:c r="H88" s="11">
        <x:f>ROUND(ROUND(F88,2)*ROUND(G88,3),2)</x:f>
      </x:c>
    </x:row>
    <x:row r="89" spans="1:8">
      <x:c r="A89" s="1" t="s">
        <x:v>120</x:v>
      </x:c>
      <x:c r="B89" s="1" t="n">
        <x:v>18</x:v>
      </x:c>
      <x:c r="C89" s="1" t="s">
        <x:v>155</x:v>
      </x:c>
      <x:c r="D89" s="7" t="s">
        <x:v>15</x:v>
      </x:c>
      <x:c r="E89" s="8" t="s">
        <x:v>156</x:v>
      </x:c>
      <x:c r="F89" s="9" t="n">
        <x:v>22.99</x:v>
      </x:c>
      <x:c r="G89" s="10" t="n">
        <x:v>84.5</x:v>
      </x:c>
      <x:c r="H89" s="11">
        <x:f>ROUND(ROUND(F89,2)*ROUND(G89,3),2)</x:f>
      </x:c>
    </x:row>
    <x:row r="90" spans="1:8">
      <x:c r="A90" s="1" t="s">
        <x:v>120</x:v>
      </x:c>
      <x:c r="B90" s="1" t="n">
        <x:v>19</x:v>
      </x:c>
      <x:c r="C90" s="1" t="s">
        <x:v>157</x:v>
      </x:c>
      <x:c r="D90" s="7" t="s">
        <x:v>12</x:v>
      </x:c>
      <x:c r="E90" s="8" t="s">
        <x:v>158</x:v>
      </x:c>
      <x:c r="F90" s="9" t="n">
        <x:v>284.25</x:v>
      </x:c>
      <x:c r="G90" s="10" t="n">
        <x:v>13</x:v>
      </x:c>
      <x:c r="H90" s="11">
        <x:f>ROUND(ROUND(F90,2)*ROUND(G90,3),2)</x:f>
      </x:c>
    </x:row>
    <x:row r="91" spans="1:8">
      <x:c r="A91" s="1" t="s">
        <x:v>120</x:v>
      </x:c>
      <x:c r="B91" s="1" t="n">
        <x:v>20</x:v>
      </x:c>
      <x:c r="C91" s="1" t="s">
        <x:v>159</x:v>
      </x:c>
      <x:c r="D91" s="7" t="s">
        <x:v>12</x:v>
      </x:c>
      <x:c r="E91" s="8" t="s">
        <x:v>160</x:v>
      </x:c>
      <x:c r="F91" s="9" t="n">
        <x:v>293.12</x:v>
      </x:c>
      <x:c r="G91" s="10" t="n">
        <x:v>13</x:v>
      </x:c>
      <x:c r="H91" s="11">
        <x:f>ROUND(ROUND(F91,2)*ROUND(G91,3),2)</x:f>
      </x:c>
    </x:row>
    <x:row r="92" spans="1:8">
      <x:c r="A92" s="1" t="s">
        <x:v>120</x:v>
      </x:c>
      <x:c r="B92" s="1" t="n">
        <x:v>21</x:v>
      </x:c>
      <x:c r="C92" s="1" t="s">
        <x:v>161</x:v>
      </x:c>
      <x:c r="D92" s="7" t="s">
        <x:v>15</x:v>
      </x:c>
      <x:c r="E92" s="8" t="s">
        <x:v>162</x:v>
      </x:c>
      <x:c r="F92" s="9" t="n">
        <x:v>76.88</x:v>
      </x:c>
      <x:c r="G92" s="10" t="n">
        <x:v>64.95</x:v>
      </x:c>
      <x:c r="H92" s="11">
        <x:f>ROUND(ROUND(F92,2)*ROUND(G92,3),2)</x:f>
      </x:c>
    </x:row>
    <x:row r="93" spans="1:8">
      <x:c r="A93" s="1" t="s">
        <x:v>120</x:v>
      </x:c>
      <x:c r="B93" s="1" t="n">
        <x:v>22</x:v>
      </x:c>
      <x:c r="C93" s="1" t="s">
        <x:v>163</x:v>
      </x:c>
      <x:c r="D93" s="7" t="s">
        <x:v>15</x:v>
      </x:c>
      <x:c r="E93" s="8" t="s">
        <x:v>164</x:v>
      </x:c>
      <x:c r="F93" s="9" t="n">
        <x:v>19.21</x:v>
      </x:c>
      <x:c r="G93" s="10" t="n">
        <x:v>64.95</x:v>
      </x:c>
      <x:c r="H93" s="11">
        <x:f>ROUND(ROUND(F93,2)*ROUND(G93,3),2)</x:f>
      </x:c>
    </x:row>
    <x:row r="94" spans="1:8">
      <x:c r="A94" s="1" t="s">
        <x:v>120</x:v>
      </x:c>
      <x:c r="B94" s="1" t="n">
        <x:v>23</x:v>
      </x:c>
      <x:c r="C94" s="1" t="s">
        <x:v>165</x:v>
      </x:c>
      <x:c r="D94" s="7" t="s">
        <x:v>15</x:v>
      </x:c>
      <x:c r="E94" s="8" t="s">
        <x:v>166</x:v>
      </x:c>
      <x:c r="F94" s="9" t="n">
        <x:v>99.06</x:v>
      </x:c>
      <x:c r="G94" s="10" t="n">
        <x:v>13</x:v>
      </x:c>
      <x:c r="H94" s="11">
        <x:f>ROUND(ROUND(F94,2)*ROUND(G94,3),2)</x:f>
      </x:c>
    </x:row>
    <x:row r="95" spans="1:8">
      <x:c r="E95" s="5" t="s">
        <x:v>60</x:v>
      </x:c>
      <x:c r="F95" s="5" t="s"/>
      <x:c r="G95" s="5" t="s"/>
      <x:c r="H95" s="12">
        <x:f>SUM(H72:H94)</x:f>
      </x:c>
    </x:row>
    <x:row r="97" spans="1:8">
      <x:c r="C97" s="5" t="s">
        <x:v>5</x:v>
      </x:c>
      <x:c r="D97" s="6" t="s">
        <x:v>6</x:v>
      </x:c>
      <x:c r="E97" s="5" t="s">
        <x:v>7</x:v>
      </x:c>
    </x:row>
    <x:row r="98" spans="1:8">
      <x:c r="C98" s="5" t="s">
        <x:v>8</x:v>
      </x:c>
      <x:c r="D98" s="6" t="s">
        <x:v>167</x:v>
      </x:c>
      <x:c r="E98" s="5" t="s">
        <x:v>168</x:v>
      </x:c>
    </x:row>
    <x:row r="100" spans="1:8">
      <x:c r="A100" s="1" t="s">
        <x:v>169</x:v>
      </x:c>
      <x:c r="B100" s="1" t="n">
        <x:v>1</x:v>
      </x:c>
      <x:c r="C100" s="1" t="s">
        <x:v>170</x:v>
      </x:c>
      <x:c r="D100" s="7" t="s">
        <x:v>12</x:v>
      </x:c>
      <x:c r="E100" s="8" t="s">
        <x:v>171</x:v>
      </x:c>
      <x:c r="F100" s="9" t="n">
        <x:v>9149.29</x:v>
      </x:c>
      <x:c r="G100" s="10" t="n">
        <x:v>1</x:v>
      </x:c>
      <x:c r="H100" s="11">
        <x:f>ROUND(ROUND(F100,2)*ROUND(G100,3),2)</x:f>
      </x:c>
    </x:row>
    <x:row r="101" spans="1:8">
      <x:c r="A101" s="1" t="s">
        <x:v>169</x:v>
      </x:c>
      <x:c r="B101" s="1" t="n">
        <x:v>2</x:v>
      </x:c>
      <x:c r="C101" s="1" t="s">
        <x:v>123</x:v>
      </x:c>
      <x:c r="D101" s="7" t="s">
        <x:v>46</x:v>
      </x:c>
      <x:c r="E101" s="8" t="s">
        <x:v>124</x:v>
      </x:c>
      <x:c r="F101" s="9" t="n">
        <x:v>13.58</x:v>
      </x:c>
      <x:c r="G101" s="10" t="n">
        <x:v>61.7</x:v>
      </x:c>
      <x:c r="H101" s="11">
        <x:f>ROUND(ROUND(F101,2)*ROUND(G101,3),2)</x:f>
      </x:c>
    </x:row>
    <x:row r="102" spans="1:8">
      <x:c r="A102" s="1" t="s">
        <x:v>169</x:v>
      </x:c>
      <x:c r="B102" s="1" t="n">
        <x:v>3</x:v>
      </x:c>
      <x:c r="C102" s="1" t="s">
        <x:v>172</x:v>
      </x:c>
      <x:c r="D102" s="7" t="s">
        <x:v>15</x:v>
      </x:c>
      <x:c r="E102" s="8" t="s">
        <x:v>173</x:v>
      </x:c>
      <x:c r="F102" s="9" t="n">
        <x:v>8.86</x:v>
      </x:c>
      <x:c r="G102" s="10" t="n">
        <x:v>154.25</x:v>
      </x:c>
      <x:c r="H102" s="11">
        <x:f>ROUND(ROUND(F102,2)*ROUND(G102,3),2)</x:f>
      </x:c>
    </x:row>
    <x:row r="103" spans="1:8">
      <x:c r="A103" s="1" t="s">
        <x:v>169</x:v>
      </x:c>
      <x:c r="B103" s="1" t="n">
        <x:v>4</x:v>
      </x:c>
      <x:c r="C103" s="1" t="s">
        <x:v>135</x:v>
      </x:c>
      <x:c r="D103" s="7" t="s">
        <x:v>46</x:v>
      </x:c>
      <x:c r="E103" s="8" t="s">
        <x:v>136</x:v>
      </x:c>
      <x:c r="F103" s="9" t="n">
        <x:v>5.31</x:v>
      </x:c>
      <x:c r="G103" s="10" t="n">
        <x:v>154.25</x:v>
      </x:c>
      <x:c r="H103" s="11">
        <x:f>ROUND(ROUND(F103,2)*ROUND(G103,3),2)</x:f>
      </x:c>
    </x:row>
    <x:row r="104" spans="1:8">
      <x:c r="A104" s="1" t="s">
        <x:v>169</x:v>
      </x:c>
      <x:c r="B104" s="1" t="n">
        <x:v>5</x:v>
      </x:c>
      <x:c r="C104" s="1" t="s">
        <x:v>174</x:v>
      </x:c>
      <x:c r="D104" s="7" t="s">
        <x:v>65</x:v>
      </x:c>
      <x:c r="E104" s="8" t="s">
        <x:v>175</x:v>
      </x:c>
      <x:c r="F104" s="9" t="n">
        <x:v>24.94</x:v>
      </x:c>
      <x:c r="G104" s="10" t="n">
        <x:v>154.25</x:v>
      </x:c>
      <x:c r="H104" s="11">
        <x:f>ROUND(ROUND(F104,2)*ROUND(G104,3),2)</x:f>
      </x:c>
    </x:row>
    <x:row r="105" spans="1:8">
      <x:c r="A105" s="1" t="s">
        <x:v>169</x:v>
      </x:c>
      <x:c r="B105" s="1" t="n">
        <x:v>6</x:v>
      </x:c>
      <x:c r="C105" s="1" t="s">
        <x:v>141</x:v>
      </x:c>
      <x:c r="D105" s="7" t="s">
        <x:v>65</x:v>
      </x:c>
      <x:c r="E105" s="8" t="s">
        <x:v>142</x:v>
      </x:c>
      <x:c r="F105" s="9" t="n">
        <x:v>108.5</x:v>
      </x:c>
      <x:c r="G105" s="10" t="n">
        <x:v>9.255</x:v>
      </x:c>
      <x:c r="H105" s="11">
        <x:f>ROUND(ROUND(F105,2)*ROUND(G105,3),2)</x:f>
      </x:c>
    </x:row>
    <x:row r="106" spans="1:8">
      <x:c r="A106" s="1" t="s">
        <x:v>169</x:v>
      </x:c>
      <x:c r="B106" s="1" t="n">
        <x:v>7</x:v>
      </x:c>
      <x:c r="C106" s="1" t="s">
        <x:v>176</x:v>
      </x:c>
      <x:c r="D106" s="7" t="s">
        <x:v>12</x:v>
      </x:c>
      <x:c r="E106" s="8" t="s">
        <x:v>177</x:v>
      </x:c>
      <x:c r="F106" s="9" t="n">
        <x:v>299.25</x:v>
      </x:c>
      <x:c r="G106" s="10" t="n">
        <x:v>7</x:v>
      </x:c>
      <x:c r="H106" s="11">
        <x:f>ROUND(ROUND(F106,2)*ROUND(G106,3),2)</x:f>
      </x:c>
    </x:row>
    <x:row r="107" spans="1:8">
      <x:c r="A107" s="1" t="s">
        <x:v>169</x:v>
      </x:c>
      <x:c r="B107" s="1" t="n">
        <x:v>8</x:v>
      </x:c>
      <x:c r="C107" s="1" t="s">
        <x:v>178</x:v>
      </x:c>
      <x:c r="D107" s="7" t="s">
        <x:v>15</x:v>
      </x:c>
      <x:c r="E107" s="8" t="s">
        <x:v>179</x:v>
      </x:c>
      <x:c r="F107" s="9" t="n">
        <x:v>14.07</x:v>
      </x:c>
      <x:c r="G107" s="10" t="n">
        <x:v>22.3</x:v>
      </x:c>
      <x:c r="H107" s="11">
        <x:f>ROUND(ROUND(F107,2)*ROUND(G107,3),2)</x:f>
      </x:c>
    </x:row>
    <x:row r="108" spans="1:8">
      <x:c r="A108" s="1" t="s">
        <x:v>169</x:v>
      </x:c>
      <x:c r="B108" s="1" t="n">
        <x:v>9</x:v>
      </x:c>
      <x:c r="C108" s="1" t="s">
        <x:v>180</x:v>
      </x:c>
      <x:c r="D108" s="7" t="s">
        <x:v>15</x:v>
      </x:c>
      <x:c r="E108" s="8" t="s">
        <x:v>181</x:v>
      </x:c>
      <x:c r="F108" s="9" t="n">
        <x:v>4.75</x:v>
      </x:c>
      <x:c r="G108" s="10" t="n">
        <x:v>107.35</x:v>
      </x:c>
      <x:c r="H108" s="11">
        <x:f>ROUND(ROUND(F108,2)*ROUND(G108,3),2)</x:f>
      </x:c>
    </x:row>
    <x:row r="109" spans="1:8">
      <x:c r="A109" s="1" t="s">
        <x:v>169</x:v>
      </x:c>
      <x:c r="B109" s="1" t="n">
        <x:v>10</x:v>
      </x:c>
      <x:c r="C109" s="1" t="s">
        <x:v>182</x:v>
      </x:c>
      <x:c r="D109" s="7" t="s">
        <x:v>15</x:v>
      </x:c>
      <x:c r="E109" s="8" t="s">
        <x:v>183</x:v>
      </x:c>
      <x:c r="F109" s="9" t="n">
        <x:v>8.32</x:v>
      </x:c>
      <x:c r="G109" s="10" t="n">
        <x:v>111.3</x:v>
      </x:c>
      <x:c r="H109" s="11">
        <x:f>ROUND(ROUND(F109,2)*ROUND(G109,3),2)</x:f>
      </x:c>
    </x:row>
    <x:row r="110" spans="1:8">
      <x:c r="A110" s="1" t="s">
        <x:v>169</x:v>
      </x:c>
      <x:c r="B110" s="1" t="n">
        <x:v>11</x:v>
      </x:c>
      <x:c r="C110" s="1" t="s">
        <x:v>184</x:v>
      </x:c>
      <x:c r="D110" s="7" t="s">
        <x:v>15</x:v>
      </x:c>
      <x:c r="E110" s="8" t="s">
        <x:v>185</x:v>
      </x:c>
      <x:c r="F110" s="9" t="n">
        <x:v>26.25</x:v>
      </x:c>
      <x:c r="G110" s="10" t="n">
        <x:v>33</x:v>
      </x:c>
      <x:c r="H110" s="11">
        <x:f>ROUND(ROUND(F110,2)*ROUND(G110,3),2)</x:f>
      </x:c>
    </x:row>
    <x:row r="111" spans="1:8">
      <x:c r="A111" s="1" t="s">
        <x:v>169</x:v>
      </x:c>
      <x:c r="B111" s="1" t="n">
        <x:v>12</x:v>
      </x:c>
      <x:c r="C111" s="1" t="s">
        <x:v>186</x:v>
      </x:c>
      <x:c r="D111" s="7" t="s">
        <x:v>15</x:v>
      </x:c>
      <x:c r="E111" s="8" t="s">
        <x:v>187</x:v>
      </x:c>
      <x:c r="F111" s="9" t="n">
        <x:v>12.11</x:v>
      </x:c>
      <x:c r="G111" s="10" t="n">
        <x:v>174.65</x:v>
      </x:c>
      <x:c r="H111" s="11">
        <x:f>ROUND(ROUND(F111,2)*ROUND(G111,3),2)</x:f>
      </x:c>
    </x:row>
    <x:row r="112" spans="1:8">
      <x:c r="A112" s="1" t="s">
        <x:v>169</x:v>
      </x:c>
      <x:c r="B112" s="1" t="n">
        <x:v>13</x:v>
      </x:c>
      <x:c r="C112" s="1" t="s">
        <x:v>188</x:v>
      </x:c>
      <x:c r="D112" s="7" t="s">
        <x:v>15</x:v>
      </x:c>
      <x:c r="E112" s="8" t="s">
        <x:v>189</x:v>
      </x:c>
      <x:c r="F112" s="9" t="n">
        <x:v>12.38</x:v>
      </x:c>
      <x:c r="G112" s="10" t="n">
        <x:v>142.8</x:v>
      </x:c>
      <x:c r="H112" s="11">
        <x:f>ROUND(ROUND(F112,2)*ROUND(G112,3),2)</x:f>
      </x:c>
    </x:row>
    <x:row r="113" spans="1:8">
      <x:c r="A113" s="1" t="s">
        <x:v>169</x:v>
      </x:c>
      <x:c r="B113" s="1" t="n">
        <x:v>14</x:v>
      </x:c>
      <x:c r="C113" s="1" t="s">
        <x:v>190</x:v>
      </x:c>
      <x:c r="D113" s="7" t="s">
        <x:v>15</x:v>
      </x:c>
      <x:c r="E113" s="8" t="s">
        <x:v>191</x:v>
      </x:c>
      <x:c r="F113" s="9" t="n">
        <x:v>14.94</x:v>
      </x:c>
      <x:c r="G113" s="10" t="n">
        <x:v>317.45</x:v>
      </x:c>
      <x:c r="H113" s="11">
        <x:f>ROUND(ROUND(F113,2)*ROUND(G113,3),2)</x:f>
      </x:c>
    </x:row>
    <x:row r="114" spans="1:8">
      <x:c r="A114" s="1" t="s">
        <x:v>169</x:v>
      </x:c>
      <x:c r="B114" s="1" t="n">
        <x:v>15</x:v>
      </x:c>
      <x:c r="C114" s="1" t="s">
        <x:v>192</x:v>
      </x:c>
      <x:c r="D114" s="7" t="s">
        <x:v>12</x:v>
      </x:c>
      <x:c r="E114" s="13" t="s">
        <x:v>193</x:v>
      </x:c>
      <x:c r="F114" s="9" t="n">
        <x:v>2116.35</x:v>
      </x:c>
      <x:c r="G114" s="10" t="n">
        <x:v>5</x:v>
      </x:c>
      <x:c r="H114" s="11">
        <x:f>ROUND(ROUND(F114,2)*ROUND(G114,3),2)</x:f>
      </x:c>
    </x:row>
    <x:row r="115" spans="1:8">
      <x:c r="A115" s="1" t="s">
        <x:v>169</x:v>
      </x:c>
      <x:c r="B115" s="1" t="n">
        <x:v>16</x:v>
      </x:c>
      <x:c r="C115" s="1" t="s">
        <x:v>194</x:v>
      </x:c>
      <x:c r="D115" s="7" t="s">
        <x:v>12</x:v>
      </x:c>
      <x:c r="E115" s="13" t="s">
        <x:v>195</x:v>
      </x:c>
      <x:c r="F115" s="9" t="n">
        <x:v>2818.8</x:v>
      </x:c>
      <x:c r="G115" s="10" t="n">
        <x:v>1</x:v>
      </x:c>
      <x:c r="H115" s="11">
        <x:f>ROUND(ROUND(F115,2)*ROUND(G115,3),2)</x:f>
      </x:c>
    </x:row>
    <x:row r="116" spans="1:8">
      <x:c r="A116" s="1" t="s">
        <x:v>169</x:v>
      </x:c>
      <x:c r="B116" s="1" t="n">
        <x:v>17</x:v>
      </x:c>
      <x:c r="C116" s="1" t="s">
        <x:v>196</x:v>
      </x:c>
      <x:c r="D116" s="7" t="s">
        <x:v>12</x:v>
      </x:c>
      <x:c r="E116" s="8" t="s">
        <x:v>197</x:v>
      </x:c>
      <x:c r="F116" s="9" t="n">
        <x:v>776.19</x:v>
      </x:c>
      <x:c r="G116" s="10" t="n">
        <x:v>8</x:v>
      </x:c>
      <x:c r="H116" s="11">
        <x:f>ROUND(ROUND(F116,2)*ROUND(G116,3),2)</x:f>
      </x:c>
    </x:row>
    <x:row r="117" spans="1:8">
      <x:c r="A117" s="1" t="s">
        <x:v>169</x:v>
      </x:c>
      <x:c r="B117" s="1" t="n">
        <x:v>18</x:v>
      </x:c>
      <x:c r="C117" s="1" t="s">
        <x:v>198</x:v>
      </x:c>
      <x:c r="D117" s="7" t="s">
        <x:v>12</x:v>
      </x:c>
      <x:c r="E117" s="8" t="s">
        <x:v>199</x:v>
      </x:c>
      <x:c r="F117" s="9" t="n">
        <x:v>75.94</x:v>
      </x:c>
      <x:c r="G117" s="10" t="n">
        <x:v>9</x:v>
      </x:c>
      <x:c r="H117" s="11">
        <x:f>ROUND(ROUND(F117,2)*ROUND(G117,3),2)</x:f>
      </x:c>
    </x:row>
    <x:row r="118" spans="1:8">
      <x:c r="A118" s="1" t="s">
        <x:v>169</x:v>
      </x:c>
      <x:c r="B118" s="1" t="n">
        <x:v>19</x:v>
      </x:c>
      <x:c r="C118" s="1" t="s">
        <x:v>200</x:v>
      </x:c>
      <x:c r="D118" s="7" t="s">
        <x:v>12</x:v>
      </x:c>
      <x:c r="E118" s="13" t="s">
        <x:v>201</x:v>
      </x:c>
      <x:c r="F118" s="9" t="n">
        <x:v>630</x:v>
      </x:c>
      <x:c r="G118" s="10" t="n">
        <x:v>1</x:v>
      </x:c>
      <x:c r="H118" s="11">
        <x:f>ROUND(ROUND(F118,2)*ROUND(G118,3),2)</x:f>
      </x:c>
    </x:row>
    <x:row r="119" spans="1:8">
      <x:c r="A119" s="1" t="s">
        <x:v>169</x:v>
      </x:c>
      <x:c r="B119" s="1" t="n">
        <x:v>20</x:v>
      </x:c>
      <x:c r="C119" s="1" t="s">
        <x:v>202</x:v>
      </x:c>
      <x:c r="D119" s="7" t="s">
        <x:v>12</x:v>
      </x:c>
      <x:c r="E119" s="8" t="s">
        <x:v>203</x:v>
      </x:c>
      <x:c r="F119" s="9" t="n">
        <x:v>1500</x:v>
      </x:c>
      <x:c r="G119" s="10" t="n">
        <x:v>1</x:v>
      </x:c>
      <x:c r="H119" s="11">
        <x:f>ROUND(ROUND(F119,2)*ROUND(G119,3),2)</x:f>
      </x:c>
    </x:row>
    <x:row r="120" spans="1:8">
      <x:c r="E120" s="5" t="s">
        <x:v>60</x:v>
      </x:c>
      <x:c r="F120" s="5" t="s"/>
      <x:c r="G120" s="5" t="s"/>
      <x:c r="H120" s="12">
        <x:f>SUM(H100:H119)</x:f>
      </x:c>
    </x:row>
    <x:row r="122" spans="1:8">
      <x:c r="C122" s="5" t="s">
        <x:v>5</x:v>
      </x:c>
      <x:c r="D122" s="6" t="s">
        <x:v>6</x:v>
      </x:c>
      <x:c r="E122" s="5" t="s">
        <x:v>7</x:v>
      </x:c>
    </x:row>
    <x:row r="123" spans="1:8">
      <x:c r="C123" s="5" t="s">
        <x:v>8</x:v>
      </x:c>
      <x:c r="D123" s="6" t="s">
        <x:v>204</x:v>
      </x:c>
      <x:c r="E123" s="5" t="s">
        <x:v>205</x:v>
      </x:c>
    </x:row>
    <x:row r="125" spans="1:8">
      <x:c r="A125" s="1" t="s">
        <x:v>206</x:v>
      </x:c>
      <x:c r="B125" s="1" t="n">
        <x:v>1</x:v>
      </x:c>
      <x:c r="C125" s="1" t="s">
        <x:v>207</x:v>
      </x:c>
      <x:c r="D125" s="7" t="s">
        <x:v>12</x:v>
      </x:c>
      <x:c r="E125" s="8" t="s">
        <x:v>208</x:v>
      </x:c>
      <x:c r="F125" s="9" t="n">
        <x:v>465.03</x:v>
      </x:c>
      <x:c r="G125" s="10" t="n">
        <x:v>11</x:v>
      </x:c>
      <x:c r="H125" s="11">
        <x:f>ROUND(ROUND(F125,2)*ROUND(G125,3),2)</x:f>
      </x:c>
    </x:row>
    <x:row r="126" spans="1:8">
      <x:c r="A126" s="1" t="s">
        <x:v>206</x:v>
      </x:c>
      <x:c r="B126" s="1" t="n">
        <x:v>2</x:v>
      </x:c>
      <x:c r="C126" s="1" t="s">
        <x:v>209</x:v>
      </x:c>
      <x:c r="D126" s="7" t="s">
        <x:v>12</x:v>
      </x:c>
      <x:c r="E126" s="8" t="s">
        <x:v>210</x:v>
      </x:c>
      <x:c r="F126" s="9" t="n">
        <x:v>314.12</x:v>
      </x:c>
      <x:c r="G126" s="10" t="n">
        <x:v>6</x:v>
      </x:c>
      <x:c r="H126" s="11">
        <x:f>ROUND(ROUND(F126,2)*ROUND(G126,3),2)</x:f>
      </x:c>
    </x:row>
    <x:row r="127" spans="1:8">
      <x:c r="A127" s="1" t="s">
        <x:v>206</x:v>
      </x:c>
      <x:c r="B127" s="1" t="n">
        <x:v>3</x:v>
      </x:c>
      <x:c r="C127" s="1" t="s">
        <x:v>211</x:v>
      </x:c>
      <x:c r="D127" s="7" t="s">
        <x:v>12</x:v>
      </x:c>
      <x:c r="E127" s="8" t="s">
        <x:v>212</x:v>
      </x:c>
      <x:c r="F127" s="9" t="n">
        <x:v>594.96</x:v>
      </x:c>
      <x:c r="G127" s="10" t="n">
        <x:v>2</x:v>
      </x:c>
      <x:c r="H127" s="11">
        <x:f>ROUND(ROUND(F127,2)*ROUND(G127,3),2)</x:f>
      </x:c>
    </x:row>
    <x:row r="128" spans="1:8">
      <x:c r="A128" s="1" t="s">
        <x:v>206</x:v>
      </x:c>
      <x:c r="B128" s="1" t="n">
        <x:v>4</x:v>
      </x:c>
      <x:c r="C128" s="1" t="s">
        <x:v>213</x:v>
      </x:c>
      <x:c r="D128" s="7" t="s">
        <x:v>12</x:v>
      </x:c>
      <x:c r="E128" s="8" t="s">
        <x:v>214</x:v>
      </x:c>
      <x:c r="F128" s="9" t="n">
        <x:v>2.19</x:v>
      </x:c>
      <x:c r="G128" s="10" t="n">
        <x:v>50</x:v>
      </x:c>
      <x:c r="H128" s="11">
        <x:f>ROUND(ROUND(F128,2)*ROUND(G128,3),2)</x:f>
      </x:c>
    </x:row>
    <x:row r="129" spans="1:8">
      <x:c r="A129" s="1" t="s">
        <x:v>206</x:v>
      </x:c>
      <x:c r="B129" s="1" t="n">
        <x:v>5</x:v>
      </x:c>
      <x:c r="C129" s="1" t="s">
        <x:v>215</x:v>
      </x:c>
      <x:c r="D129" s="7" t="s">
        <x:v>12</x:v>
      </x:c>
      <x:c r="E129" s="8" t="s">
        <x:v>216</x:v>
      </x:c>
      <x:c r="F129" s="9" t="n">
        <x:v>3.29</x:v>
      </x:c>
      <x:c r="G129" s="10" t="n">
        <x:v>50</x:v>
      </x:c>
      <x:c r="H129" s="11">
        <x:f>ROUND(ROUND(F129,2)*ROUND(G129,3),2)</x:f>
      </x:c>
    </x:row>
    <x:row r="130" spans="1:8">
      <x:c r="A130" s="1" t="s">
        <x:v>206</x:v>
      </x:c>
      <x:c r="B130" s="1" t="n">
        <x:v>6</x:v>
      </x:c>
      <x:c r="C130" s="1" t="s">
        <x:v>217</x:v>
      </x:c>
      <x:c r="D130" s="7" t="s">
        <x:v>12</x:v>
      </x:c>
      <x:c r="E130" s="8" t="s">
        <x:v>218</x:v>
      </x:c>
      <x:c r="F130" s="9" t="n">
        <x:v>4.89</x:v>
      </x:c>
      <x:c r="G130" s="10" t="n">
        <x:v>50</x:v>
      </x:c>
      <x:c r="H130" s="11">
        <x:f>ROUND(ROUND(F130,2)*ROUND(G130,3),2)</x:f>
      </x:c>
    </x:row>
    <x:row r="131" spans="1:8">
      <x:c r="A131" s="1" t="s">
        <x:v>206</x:v>
      </x:c>
      <x:c r="B131" s="1" t="n">
        <x:v>7</x:v>
      </x:c>
      <x:c r="C131" s="1" t="s">
        <x:v>219</x:v>
      </x:c>
      <x:c r="D131" s="7" t="s">
        <x:v>12</x:v>
      </x:c>
      <x:c r="E131" s="8" t="s">
        <x:v>220</x:v>
      </x:c>
      <x:c r="F131" s="9" t="n">
        <x:v>158.58</x:v>
      </x:c>
      <x:c r="G131" s="10" t="n">
        <x:v>19</x:v>
      </x:c>
      <x:c r="H131" s="11">
        <x:f>ROUND(ROUND(F131,2)*ROUND(G131,3),2)</x:f>
      </x:c>
    </x:row>
    <x:row r="132" spans="1:8">
      <x:c r="A132" s="1" t="s">
        <x:v>206</x:v>
      </x:c>
      <x:c r="B132" s="1" t="n">
        <x:v>8</x:v>
      </x:c>
      <x:c r="C132" s="1" t="s">
        <x:v>221</x:v>
      </x:c>
      <x:c r="D132" s="7" t="s">
        <x:v>46</x:v>
      </x:c>
      <x:c r="E132" s="8" t="s">
        <x:v>222</x:v>
      </x:c>
      <x:c r="F132" s="9" t="n">
        <x:v>64.07</x:v>
      </x:c>
      <x:c r="G132" s="10" t="n">
        <x:v>25</x:v>
      </x:c>
      <x:c r="H132" s="11">
        <x:f>ROUND(ROUND(F132,2)*ROUND(G132,3),2)</x:f>
      </x:c>
    </x:row>
    <x:row r="133" spans="1:8">
      <x:c r="A133" s="1" t="s">
        <x:v>206</x:v>
      </x:c>
      <x:c r="B133" s="1" t="n">
        <x:v>9</x:v>
      </x:c>
      <x:c r="C133" s="1" t="s">
        <x:v>223</x:v>
      </x:c>
      <x:c r="D133" s="7" t="s">
        <x:v>46</x:v>
      </x:c>
      <x:c r="E133" s="8" t="s">
        <x:v>224</x:v>
      </x:c>
      <x:c r="F133" s="9" t="n">
        <x:v>7.7</x:v>
      </x:c>
      <x:c r="G133" s="10" t="n">
        <x:v>48.76</x:v>
      </x:c>
      <x:c r="H133" s="11">
        <x:f>ROUND(ROUND(F133,2)*ROUND(G133,3),2)</x:f>
      </x:c>
    </x:row>
    <x:row r="134" spans="1:8">
      <x:c r="A134" s="1" t="s">
        <x:v>206</x:v>
      </x:c>
      <x:c r="B134" s="1" t="n">
        <x:v>10</x:v>
      </x:c>
      <x:c r="C134" s="1" t="s">
        <x:v>225</x:v>
      </x:c>
      <x:c r="D134" s="7" t="s">
        <x:v>12</x:v>
      </x:c>
      <x:c r="E134" s="8" t="s">
        <x:v>226</x:v>
      </x:c>
      <x:c r="F134" s="9" t="n">
        <x:v>997.5</x:v>
      </x:c>
      <x:c r="G134" s="10" t="n">
        <x:v>1</x:v>
      </x:c>
      <x:c r="H134" s="11">
        <x:f>ROUND(ROUND(F134,2)*ROUND(G134,3),2)</x:f>
      </x:c>
    </x:row>
    <x:row r="135" spans="1:8">
      <x:c r="A135" s="1" t="s">
        <x:v>206</x:v>
      </x:c>
      <x:c r="B135" s="1" t="n">
        <x:v>11</x:v>
      </x:c>
      <x:c r="C135" s="1" t="s">
        <x:v>227</x:v>
      </x:c>
      <x:c r="D135" s="7" t="s">
        <x:v>12</x:v>
      </x:c>
      <x:c r="E135" s="8" t="s">
        <x:v>228</x:v>
      </x:c>
      <x:c r="F135" s="9" t="n">
        <x:v>500</x:v>
      </x:c>
      <x:c r="G135" s="10" t="n">
        <x:v>1</x:v>
      </x:c>
      <x:c r="H135" s="11">
        <x:f>ROUND(ROUND(F135,2)*ROUND(G135,3),2)</x:f>
      </x:c>
    </x:row>
    <x:row r="136" spans="1:8">
      <x:c r="E136" s="5" t="s">
        <x:v>60</x:v>
      </x:c>
      <x:c r="F136" s="5" t="s"/>
      <x:c r="G136" s="5" t="s"/>
      <x:c r="H136" s="12">
        <x:f>SUM(H125:H135)</x:f>
      </x:c>
    </x:row>
    <x:row r="138" spans="1:8">
      <x:c r="C138" s="5" t="s">
        <x:v>5</x:v>
      </x:c>
      <x:c r="D138" s="6" t="s">
        <x:v>6</x:v>
      </x:c>
      <x:c r="E138" s="5" t="s">
        <x:v>7</x:v>
      </x:c>
    </x:row>
    <x:row r="139" spans="1:8">
      <x:c r="C139" s="5" t="s">
        <x:v>8</x:v>
      </x:c>
      <x:c r="D139" s="6" t="s">
        <x:v>229</x:v>
      </x:c>
      <x:c r="E139" s="5" t="s">
        <x:v>230</x:v>
      </x:c>
    </x:row>
    <x:row r="141" spans="1:8">
      <x:c r="A141" s="1" t="s">
        <x:v>231</x:v>
      </x:c>
      <x:c r="B141" s="1" t="n">
        <x:v>1</x:v>
      </x:c>
      <x:c r="C141" s="1" t="s">
        <x:v>172</x:v>
      </x:c>
      <x:c r="D141" s="7" t="s">
        <x:v>15</x:v>
      </x:c>
      <x:c r="E141" s="8" t="s">
        <x:v>173</x:v>
      </x:c>
      <x:c r="F141" s="9" t="n">
        <x:v>8.86</x:v>
      </x:c>
      <x:c r="G141" s="10" t="n">
        <x:v>253</x:v>
      </x:c>
      <x:c r="H141" s="11">
        <x:f>ROUND(ROUND(F141,2)*ROUND(G141,3),2)</x:f>
      </x:c>
    </x:row>
    <x:row r="142" spans="1:8">
      <x:c r="A142" s="1" t="s">
        <x:v>231</x:v>
      </x:c>
      <x:c r="B142" s="1" t="n">
        <x:v>2</x:v>
      </x:c>
      <x:c r="C142" s="1" t="s">
        <x:v>135</x:v>
      </x:c>
      <x:c r="D142" s="7" t="s">
        <x:v>46</x:v>
      </x:c>
      <x:c r="E142" s="8" t="s">
        <x:v>136</x:v>
      </x:c>
      <x:c r="F142" s="9" t="n">
        <x:v>5.31</x:v>
      </x:c>
      <x:c r="G142" s="10" t="n">
        <x:v>253</x:v>
      </x:c>
      <x:c r="H142" s="11">
        <x:f>ROUND(ROUND(F142,2)*ROUND(G142,3),2)</x:f>
      </x:c>
    </x:row>
    <x:row r="143" spans="1:8">
      <x:c r="A143" s="1" t="s">
        <x:v>231</x:v>
      </x:c>
      <x:c r="B143" s="1" t="n">
        <x:v>3</x:v>
      </x:c>
      <x:c r="C143" s="1" t="s">
        <x:v>174</x:v>
      </x:c>
      <x:c r="D143" s="7" t="s">
        <x:v>65</x:v>
      </x:c>
      <x:c r="E143" s="8" t="s">
        <x:v>175</x:v>
      </x:c>
      <x:c r="F143" s="9" t="n">
        <x:v>24.94</x:v>
      </x:c>
      <x:c r="G143" s="10" t="n">
        <x:v>151.8</x:v>
      </x:c>
      <x:c r="H143" s="11">
        <x:f>ROUND(ROUND(F143,2)*ROUND(G143,3),2)</x:f>
      </x:c>
    </x:row>
    <x:row r="144" spans="1:8">
      <x:c r="A144" s="1" t="s">
        <x:v>231</x:v>
      </x:c>
      <x:c r="B144" s="1" t="n">
        <x:v>4</x:v>
      </x:c>
      <x:c r="C144" s="1" t="s">
        <x:v>232</x:v>
      </x:c>
      <x:c r="D144" s="7" t="s">
        <x:v>12</x:v>
      </x:c>
      <x:c r="E144" s="8" t="s">
        <x:v>233</x:v>
      </x:c>
      <x:c r="F144" s="9" t="n">
        <x:v>288.72</x:v>
      </x:c>
      <x:c r="G144" s="10" t="n">
        <x:v>1</x:v>
      </x:c>
      <x:c r="H144" s="11">
        <x:f>ROUND(ROUND(F144,2)*ROUND(G144,3),2)</x:f>
      </x:c>
    </x:row>
    <x:row r="145" spans="1:8">
      <x:c r="A145" s="1" t="s">
        <x:v>231</x:v>
      </x:c>
      <x:c r="B145" s="1" t="n">
        <x:v>5</x:v>
      </x:c>
      <x:c r="C145" s="1" t="s">
        <x:v>180</x:v>
      </x:c>
      <x:c r="D145" s="7" t="s">
        <x:v>15</x:v>
      </x:c>
      <x:c r="E145" s="8" t="s">
        <x:v>181</x:v>
      </x:c>
      <x:c r="F145" s="9" t="n">
        <x:v>4.75</x:v>
      </x:c>
      <x:c r="G145" s="10" t="n">
        <x:v>253</x:v>
      </x:c>
      <x:c r="H145" s="11">
        <x:f>ROUND(ROUND(F145,2)*ROUND(G145,3),2)</x:f>
      </x:c>
    </x:row>
    <x:row r="146" spans="1:8">
      <x:c r="A146" s="1" t="s">
        <x:v>231</x:v>
      </x:c>
      <x:c r="B146" s="1" t="n">
        <x:v>6</x:v>
      </x:c>
      <x:c r="C146" s="1" t="s">
        <x:v>234</x:v>
      </x:c>
      <x:c r="D146" s="7" t="s">
        <x:v>15</x:v>
      </x:c>
      <x:c r="E146" s="8" t="s">
        <x:v>235</x:v>
      </x:c>
      <x:c r="F146" s="9" t="n">
        <x:v>20</x:v>
      </x:c>
      <x:c r="G146" s="10" t="n">
        <x:v>76.9</x:v>
      </x:c>
      <x:c r="H146" s="11">
        <x:f>ROUND(ROUND(F146,2)*ROUND(G146,3),2)</x:f>
      </x:c>
    </x:row>
    <x:row r="147" spans="1:8">
      <x:c r="A147" s="1" t="s">
        <x:v>231</x:v>
      </x:c>
      <x:c r="B147" s="1" t="n">
        <x:v>7</x:v>
      </x:c>
      <x:c r="C147" s="1" t="s">
        <x:v>236</x:v>
      </x:c>
      <x:c r="D147" s="7" t="s">
        <x:v>15</x:v>
      </x:c>
      <x:c r="E147" s="8" t="s">
        <x:v>237</x:v>
      </x:c>
      <x:c r="F147" s="9" t="n">
        <x:v>9.4</x:v>
      </x:c>
      <x:c r="G147" s="10" t="n">
        <x:v>175.3</x:v>
      </x:c>
      <x:c r="H147" s="11">
        <x:f>ROUND(ROUND(F147,2)*ROUND(G147,3),2)</x:f>
      </x:c>
    </x:row>
    <x:row r="148" spans="1:8">
      <x:c r="A148" s="1" t="s">
        <x:v>231</x:v>
      </x:c>
      <x:c r="B148" s="1" t="n">
        <x:v>8</x:v>
      </x:c>
      <x:c r="C148" s="1" t="s">
        <x:v>238</x:v>
      </x:c>
      <x:c r="D148" s="7" t="s">
        <x:v>12</x:v>
      </x:c>
      <x:c r="E148" s="8" t="s">
        <x:v>239</x:v>
      </x:c>
      <x:c r="F148" s="9" t="n">
        <x:v>49.34</x:v>
      </x:c>
      <x:c r="G148" s="10" t="n">
        <x:v>9</x:v>
      </x:c>
      <x:c r="H148" s="11">
        <x:f>ROUND(ROUND(F148,2)*ROUND(G148,3),2)</x:f>
      </x:c>
    </x:row>
    <x:row r="149" spans="1:8">
      <x:c r="A149" s="1" t="s">
        <x:v>231</x:v>
      </x:c>
      <x:c r="B149" s="1" t="n">
        <x:v>9</x:v>
      </x:c>
      <x:c r="C149" s="1" t="s">
        <x:v>240</x:v>
      </x:c>
      <x:c r="D149" s="7" t="s">
        <x:v>12</x:v>
      </x:c>
      <x:c r="E149" s="8" t="s">
        <x:v>241</x:v>
      </x:c>
      <x:c r="F149" s="9" t="n">
        <x:v>14.41</x:v>
      </x:c>
      <x:c r="G149" s="10" t="n">
        <x:v>19</x:v>
      </x:c>
      <x:c r="H149" s="11">
        <x:f>ROUND(ROUND(F149,2)*ROUND(G149,3),2)</x:f>
      </x:c>
    </x:row>
    <x:row r="150" spans="1:8">
      <x:c r="A150" s="1" t="s">
        <x:v>231</x:v>
      </x:c>
      <x:c r="B150" s="1" t="n">
        <x:v>10</x:v>
      </x:c>
      <x:c r="C150" s="1" t="s">
        <x:v>242</x:v>
      </x:c>
      <x:c r="D150" s="7" t="s">
        <x:v>15</x:v>
      </x:c>
      <x:c r="E150" s="8" t="s">
        <x:v>243</x:v>
      </x:c>
      <x:c r="F150" s="9" t="n">
        <x:v>3.48</x:v>
      </x:c>
      <x:c r="G150" s="10" t="n">
        <x:v>70.9</x:v>
      </x:c>
      <x:c r="H150" s="11">
        <x:f>ROUND(ROUND(F150,2)*ROUND(G150,3),2)</x:f>
      </x:c>
    </x:row>
    <x:row r="151" spans="1:8">
      <x:c r="A151" s="1" t="s">
        <x:v>231</x:v>
      </x:c>
      <x:c r="B151" s="1" t="n">
        <x:v>11</x:v>
      </x:c>
      <x:c r="C151" s="1" t="s">
        <x:v>244</x:v>
      </x:c>
      <x:c r="D151" s="7" t="s">
        <x:v>12</x:v>
      </x:c>
      <x:c r="E151" s="13" t="s">
        <x:v>245</x:v>
      </x:c>
      <x:c r="F151" s="9" t="n">
        <x:v>348.59</x:v>
      </x:c>
      <x:c r="G151" s="10" t="n">
        <x:v>1</x:v>
      </x:c>
      <x:c r="H151" s="11">
        <x:f>ROUND(ROUND(F151,2)*ROUND(G151,3),2)</x:f>
      </x:c>
    </x:row>
    <x:row r="152" spans="1:8">
      <x:c r="A152" s="1" t="s">
        <x:v>231</x:v>
      </x:c>
      <x:c r="B152" s="1" t="n">
        <x:v>12</x:v>
      </x:c>
      <x:c r="C152" s="1" t="s">
        <x:v>246</x:v>
      </x:c>
      <x:c r="D152" s="7" t="s">
        <x:v>12</x:v>
      </x:c>
      <x:c r="E152" s="13" t="s">
        <x:v>247</x:v>
      </x:c>
      <x:c r="F152" s="9" t="n">
        <x:v>500.42</x:v>
      </x:c>
      <x:c r="G152" s="10" t="n">
        <x:v>2</x:v>
      </x:c>
      <x:c r="H152" s="11">
        <x:f>ROUND(ROUND(F152,2)*ROUND(G152,3),2)</x:f>
      </x:c>
    </x:row>
    <x:row r="153" spans="1:8">
      <x:c r="A153" s="1" t="s">
        <x:v>231</x:v>
      </x:c>
      <x:c r="B153" s="1" t="n">
        <x:v>13</x:v>
      </x:c>
      <x:c r="C153" s="1" t="s">
        <x:v>248</x:v>
      </x:c>
      <x:c r="D153" s="7" t="s">
        <x:v>12</x:v>
      </x:c>
      <x:c r="E153" s="8" t="s">
        <x:v>249</x:v>
      </x:c>
      <x:c r="F153" s="9" t="n">
        <x:v>195.58</x:v>
      </x:c>
      <x:c r="G153" s="10" t="n">
        <x:v>3</x:v>
      </x:c>
      <x:c r="H153" s="11">
        <x:f>ROUND(ROUND(F153,2)*ROUND(G153,3),2)</x:f>
      </x:c>
    </x:row>
    <x:row r="154" spans="1:8">
      <x:c r="A154" s="1" t="s">
        <x:v>231</x:v>
      </x:c>
      <x:c r="B154" s="1" t="n">
        <x:v>14</x:v>
      </x:c>
      <x:c r="C154" s="1" t="s">
        <x:v>250</x:v>
      </x:c>
      <x:c r="D154" s="7" t="s">
        <x:v>12</x:v>
      </x:c>
      <x:c r="E154" s="8" t="s">
        <x:v>251</x:v>
      </x:c>
      <x:c r="F154" s="9" t="n">
        <x:v>198.16</x:v>
      </x:c>
      <x:c r="G154" s="10" t="n">
        <x:v>3</x:v>
      </x:c>
      <x:c r="H154" s="11">
        <x:f>ROUND(ROUND(F154,2)*ROUND(G154,3),2)</x:f>
      </x:c>
    </x:row>
    <x:row r="155" spans="1:8">
      <x:c r="A155" s="1" t="s">
        <x:v>231</x:v>
      </x:c>
      <x:c r="B155" s="1" t="n">
        <x:v>15</x:v>
      </x:c>
      <x:c r="C155" s="1" t="s">
        <x:v>252</x:v>
      </x:c>
      <x:c r="D155" s="7" t="s">
        <x:v>12</x:v>
      </x:c>
      <x:c r="E155" s="8" t="s">
        <x:v>253</x:v>
      </x:c>
      <x:c r="F155" s="9" t="n">
        <x:v>1100</x:v>
      </x:c>
      <x:c r="G155" s="10" t="n">
        <x:v>1</x:v>
      </x:c>
      <x:c r="H155" s="11">
        <x:f>ROUND(ROUND(F155,2)*ROUND(G155,3),2)</x:f>
      </x:c>
    </x:row>
    <x:row r="156" spans="1:8">
      <x:c r="A156" s="1" t="s">
        <x:v>231</x:v>
      </x:c>
      <x:c r="B156" s="1" t="n">
        <x:v>16</x:v>
      </x:c>
      <x:c r="C156" s="1" t="s">
        <x:v>123</x:v>
      </x:c>
      <x:c r="D156" s="7" t="s">
        <x:v>46</x:v>
      </x:c>
      <x:c r="E156" s="8" t="s">
        <x:v>124</x:v>
      </x:c>
      <x:c r="F156" s="9" t="n">
        <x:v>13.58</x:v>
      </x:c>
      <x:c r="G156" s="10" t="n">
        <x:v>117.66</x:v>
      </x:c>
      <x:c r="H156" s="11">
        <x:f>ROUND(ROUND(F156,2)*ROUND(G156,3),2)</x:f>
      </x:c>
    </x:row>
    <x:row r="157" spans="1:8">
      <x:c r="A157" s="1" t="s">
        <x:v>231</x:v>
      </x:c>
      <x:c r="B157" s="1" t="n">
        <x:v>17</x:v>
      </x:c>
      <x:c r="C157" s="1" t="s">
        <x:v>141</x:v>
      </x:c>
      <x:c r="D157" s="7" t="s">
        <x:v>65</x:v>
      </x:c>
      <x:c r="E157" s="8" t="s">
        <x:v>142</x:v>
      </x:c>
      <x:c r="F157" s="9" t="n">
        <x:v>108.5</x:v>
      </x:c>
      <x:c r="G157" s="10" t="n">
        <x:v>17.649</x:v>
      </x:c>
      <x:c r="H157" s="11">
        <x:f>ROUND(ROUND(F157,2)*ROUND(G157,3),2)</x:f>
      </x:c>
    </x:row>
    <x:row r="158" spans="1:8">
      <x:c r="E158" s="5" t="s">
        <x:v>60</x:v>
      </x:c>
      <x:c r="F158" s="5" t="s"/>
      <x:c r="G158" s="5" t="s"/>
      <x:c r="H158" s="12">
        <x:f>SUM(H141:H157)</x:f>
      </x:c>
    </x:row>
    <x:row r="160" spans="1:8">
      <x:c r="C160" s="5" t="s">
        <x:v>5</x:v>
      </x:c>
      <x:c r="D160" s="6" t="s">
        <x:v>6</x:v>
      </x:c>
      <x:c r="E160" s="5" t="s">
        <x:v>7</x:v>
      </x:c>
    </x:row>
    <x:row r="161" spans="1:8">
      <x:c r="C161" s="5" t="s">
        <x:v>8</x:v>
      </x:c>
      <x:c r="D161" s="6" t="s">
        <x:v>254</x:v>
      </x:c>
      <x:c r="E161" s="5" t="s">
        <x:v>255</x:v>
      </x:c>
    </x:row>
    <x:row r="163" spans="1:8">
      <x:c r="A163" s="1" t="s">
        <x:v>256</x:v>
      </x:c>
      <x:c r="B163" s="1" t="n">
        <x:v>1</x:v>
      </x:c>
      <x:c r="C163" s="1" t="s">
        <x:v>257</x:v>
      </x:c>
      <x:c r="D163" s="7" t="s">
        <x:v>12</x:v>
      </x:c>
      <x:c r="E163" s="8" t="s">
        <x:v>258</x:v>
      </x:c>
      <x:c r="F163" s="9" t="n">
        <x:v>43.36</x:v>
      </x:c>
      <x:c r="G163" s="10" t="n">
        <x:v>5</x:v>
      </x:c>
      <x:c r="H163" s="11">
        <x:f>ROUND(ROUND(F163,2)*ROUND(G163,3),2)</x:f>
      </x:c>
    </x:row>
    <x:row r="164" spans="1:8">
      <x:c r="A164" s="1" t="s">
        <x:v>256</x:v>
      </x:c>
      <x:c r="B164" s="1" t="n">
        <x:v>2</x:v>
      </x:c>
      <x:c r="C164" s="1" t="s">
        <x:v>259</x:v>
      </x:c>
      <x:c r="D164" s="7" t="s">
        <x:v>12</x:v>
      </x:c>
      <x:c r="E164" s="8" t="s">
        <x:v>260</x:v>
      </x:c>
      <x:c r="F164" s="9" t="n">
        <x:v>56.78</x:v>
      </x:c>
      <x:c r="G164" s="10" t="n">
        <x:v>2</x:v>
      </x:c>
      <x:c r="H164" s="11">
        <x:f>ROUND(ROUND(F164,2)*ROUND(G164,3),2)</x:f>
      </x:c>
    </x:row>
    <x:row r="165" spans="1:8">
      <x:c r="A165" s="1" t="s">
        <x:v>256</x:v>
      </x:c>
      <x:c r="B165" s="1" t="n">
        <x:v>3</x:v>
      </x:c>
      <x:c r="C165" s="1" t="s">
        <x:v>261</x:v>
      </x:c>
      <x:c r="D165" s="7" t="s">
        <x:v>12</x:v>
      </x:c>
      <x:c r="E165" s="8" t="s">
        <x:v>262</x:v>
      </x:c>
      <x:c r="F165" s="9" t="n">
        <x:v>209.06</x:v>
      </x:c>
      <x:c r="G165" s="10" t="n">
        <x:v>3</x:v>
      </x:c>
      <x:c r="H165" s="11">
        <x:f>ROUND(ROUND(F165,2)*ROUND(G165,3),2)</x:f>
      </x:c>
    </x:row>
    <x:row r="166" spans="1:8">
      <x:c r="A166" s="1" t="s">
        <x:v>256</x:v>
      </x:c>
      <x:c r="B166" s="1" t="n">
        <x:v>4</x:v>
      </x:c>
      <x:c r="C166" s="1" t="s">
        <x:v>263</x:v>
      </x:c>
      <x:c r="D166" s="7" t="s">
        <x:v>12</x:v>
      </x:c>
      <x:c r="E166" s="8" t="s">
        <x:v>264</x:v>
      </x:c>
      <x:c r="F166" s="9" t="n">
        <x:v>215.64</x:v>
      </x:c>
      <x:c r="G166" s="10" t="n">
        <x:v>6</x:v>
      </x:c>
      <x:c r="H166" s="11">
        <x:f>ROUND(ROUND(F166,2)*ROUND(G166,3),2)</x:f>
      </x:c>
    </x:row>
    <x:row r="167" spans="1:8">
      <x:c r="A167" s="1" t="s">
        <x:v>256</x:v>
      </x:c>
      <x:c r="B167" s="1" t="n">
        <x:v>5</x:v>
      </x:c>
      <x:c r="C167" s="1" t="s">
        <x:v>265</x:v>
      </x:c>
      <x:c r="D167" s="7" t="s">
        <x:v>12</x:v>
      </x:c>
      <x:c r="E167" s="8" t="s">
        <x:v>266</x:v>
      </x:c>
      <x:c r="F167" s="9" t="n">
        <x:v>57.72</x:v>
      </x:c>
      <x:c r="G167" s="10" t="n">
        <x:v>13</x:v>
      </x:c>
      <x:c r="H167" s="11">
        <x:f>ROUND(ROUND(F167,2)*ROUND(G167,3),2)</x:f>
      </x:c>
    </x:row>
    <x:row r="168" spans="1:8">
      <x:c r="A168" s="1" t="s">
        <x:v>256</x:v>
      </x:c>
      <x:c r="B168" s="1" t="n">
        <x:v>6</x:v>
      </x:c>
      <x:c r="C168" s="1" t="s">
        <x:v>267</x:v>
      </x:c>
      <x:c r="D168" s="7" t="s">
        <x:v>12</x:v>
      </x:c>
      <x:c r="E168" s="8" t="s">
        <x:v>268</x:v>
      </x:c>
      <x:c r="F168" s="9" t="n">
        <x:v>97.29</x:v>
      </x:c>
      <x:c r="G168" s="10" t="n">
        <x:v>12</x:v>
      </x:c>
      <x:c r="H168" s="11">
        <x:f>ROUND(ROUND(F168,2)*ROUND(G168,3),2)</x:f>
      </x:c>
    </x:row>
    <x:row r="169" spans="1:8">
      <x:c r="E169" s="5" t="s">
        <x:v>60</x:v>
      </x:c>
      <x:c r="F169" s="5" t="s"/>
      <x:c r="G169" s="5" t="s"/>
      <x:c r="H169" s="12">
        <x:f>SUM(H163:H168)</x:f>
      </x:c>
    </x:row>
    <x:row r="171" spans="1:8">
      <x:c r="C171" s="5" t="s">
        <x:v>5</x:v>
      </x:c>
      <x:c r="D171" s="6" t="s">
        <x:v>6</x:v>
      </x:c>
      <x:c r="E171" s="5" t="s">
        <x:v>7</x:v>
      </x:c>
    </x:row>
    <x:row r="172" spans="1:8">
      <x:c r="C172" s="5" t="s">
        <x:v>8</x:v>
      </x:c>
      <x:c r="D172" s="6" t="s">
        <x:v>269</x:v>
      </x:c>
      <x:c r="E172" s="5" t="s">
        <x:v>270</x:v>
      </x:c>
    </x:row>
    <x:row r="174" spans="1:8">
      <x:c r="A174" s="1" t="s">
        <x:v>271</x:v>
      </x:c>
      <x:c r="B174" s="1" t="n">
        <x:v>1</x:v>
      </x:c>
      <x:c r="C174" s="1" t="s">
        <x:v>272</x:v>
      </x:c>
      <x:c r="D174" s="7" t="s">
        <x:v>46</x:v>
      </x:c>
      <x:c r="E174" s="8" t="s">
        <x:v>273</x:v>
      </x:c>
      <x:c r="F174" s="9" t="n">
        <x:v>13.67</x:v>
      </x:c>
      <x:c r="G174" s="10" t="n">
        <x:v>122</x:v>
      </x:c>
      <x:c r="H174" s="11">
        <x:f>ROUND(ROUND(F174,2)*ROUND(G174,3),2)</x:f>
      </x:c>
    </x:row>
    <x:row r="175" spans="1:8">
      <x:c r="A175" s="1" t="s">
        <x:v>271</x:v>
      </x:c>
      <x:c r="B175" s="1" t="n">
        <x:v>2</x:v>
      </x:c>
      <x:c r="C175" s="1" t="s">
        <x:v>274</x:v>
      </x:c>
      <x:c r="D175" s="7" t="s">
        <x:v>15</x:v>
      </x:c>
      <x:c r="E175" s="8" t="s">
        <x:v>275</x:v>
      </x:c>
      <x:c r="F175" s="9" t="n">
        <x:v>0.76</x:v>
      </x:c>
      <x:c r="G175" s="10" t="n">
        <x:v>316.4</x:v>
      </x:c>
      <x:c r="H175" s="11">
        <x:f>ROUND(ROUND(F175,2)*ROUND(G175,3),2)</x:f>
      </x:c>
    </x:row>
    <x:row r="176" spans="1:8">
      <x:c r="A176" s="1" t="s">
        <x:v>271</x:v>
      </x:c>
      <x:c r="B176" s="1" t="n">
        <x:v>3</x:v>
      </x:c>
      <x:c r="C176" s="1" t="s">
        <x:v>276</x:v>
      </x:c>
      <x:c r="D176" s="7" t="s">
        <x:v>15</x:v>
      </x:c>
      <x:c r="E176" s="8" t="s">
        <x:v>277</x:v>
      </x:c>
      <x:c r="F176" s="9" t="n">
        <x:v>39.77</x:v>
      </x:c>
      <x:c r="G176" s="10" t="n">
        <x:v>10</x:v>
      </x:c>
      <x:c r="H176" s="11">
        <x:f>ROUND(ROUND(F176,2)*ROUND(G176,3),2)</x:f>
      </x:c>
    </x:row>
    <x:row r="177" spans="1:8">
      <x:c r="A177" s="1" t="s">
        <x:v>271</x:v>
      </x:c>
      <x:c r="B177" s="1" t="n">
        <x:v>4</x:v>
      </x:c>
      <x:c r="C177" s="1" t="s">
        <x:v>278</x:v>
      </x:c>
      <x:c r="D177" s="7" t="s">
        <x:v>12</x:v>
      </x:c>
      <x:c r="E177" s="8" t="s">
        <x:v>279</x:v>
      </x:c>
      <x:c r="F177" s="9" t="n">
        <x:v>71.33</x:v>
      </x:c>
      <x:c r="G177" s="10" t="n">
        <x:v>4</x:v>
      </x:c>
      <x:c r="H177" s="11">
        <x:f>ROUND(ROUND(F177,2)*ROUND(G177,3),2)</x:f>
      </x:c>
    </x:row>
    <x:row r="178" spans="1:8">
      <x:c r="A178" s="1" t="s">
        <x:v>271</x:v>
      </x:c>
      <x:c r="B178" s="1" t="n">
        <x:v>5</x:v>
      </x:c>
      <x:c r="C178" s="1" t="s">
        <x:v>280</x:v>
      </x:c>
      <x:c r="D178" s="7" t="s">
        <x:v>12</x:v>
      </x:c>
      <x:c r="E178" s="13" t="s">
        <x:v>281</x:v>
      </x:c>
      <x:c r="F178" s="9" t="n">
        <x:v>805.71</x:v>
      </x:c>
      <x:c r="G178" s="10" t="n">
        <x:v>2</x:v>
      </x:c>
      <x:c r="H178" s="11">
        <x:f>ROUND(ROUND(F178,2)*ROUND(G178,3),2)</x:f>
      </x:c>
    </x:row>
    <x:row r="179" spans="1:8">
      <x:c r="E179" s="5" t="s">
        <x:v>60</x:v>
      </x:c>
      <x:c r="F179" s="5" t="s"/>
      <x:c r="G179" s="5" t="s"/>
      <x:c r="H179" s="12">
        <x:f>SUM(H174:H178)</x:f>
      </x:c>
    </x:row>
    <x:row r="181" spans="1:8">
      <x:c r="C181" s="5" t="s">
        <x:v>5</x:v>
      </x:c>
      <x:c r="D181" s="6" t="s">
        <x:v>6</x:v>
      </x:c>
      <x:c r="E181" s="5" t="s">
        <x:v>7</x:v>
      </x:c>
    </x:row>
    <x:row r="182" spans="1:8">
      <x:c r="C182" s="5" t="s">
        <x:v>8</x:v>
      </x:c>
      <x:c r="D182" s="6" t="s">
        <x:v>282</x:v>
      </x:c>
      <x:c r="E182" s="5" t="s">
        <x:v>283</x:v>
      </x:c>
    </x:row>
    <x:row r="184" spans="1:8">
      <x:c r="A184" s="1" t="s">
        <x:v>284</x:v>
      </x:c>
      <x:c r="B184" s="1" t="n">
        <x:v>1</x:v>
      </x:c>
      <x:c r="C184" s="1" t="s">
        <x:v>285</x:v>
      </x:c>
      <x:c r="D184" s="7" t="s">
        <x:v>12</x:v>
      </x:c>
      <x:c r="E184" s="8" t="s">
        <x:v>286</x:v>
      </x:c>
      <x:c r="F184" s="9" t="n">
        <x:v>185.35</x:v>
      </x:c>
      <x:c r="G184" s="10" t="n">
        <x:v>1</x:v>
      </x:c>
      <x:c r="H184" s="11">
        <x:f>ROUND(ROUND(F184,2)*ROUND(G184,3),2)</x:f>
      </x:c>
    </x:row>
    <x:row r="185" spans="1:8">
      <x:c r="A185" s="1" t="s">
        <x:v>284</x:v>
      </x:c>
      <x:c r="B185" s="1" t="n">
        <x:v>2</x:v>
      </x:c>
      <x:c r="C185" s="1" t="s">
        <x:v>287</x:v>
      </x:c>
      <x:c r="D185" s="7" t="s">
        <x:v>288</x:v>
      </x:c>
      <x:c r="E185" s="8" t="s">
        <x:v>289</x:v>
      </x:c>
      <x:c r="F185" s="9" t="n">
        <x:v>163.82</x:v>
      </x:c>
      <x:c r="G185" s="10" t="n">
        <x:v>5</x:v>
      </x:c>
      <x:c r="H185" s="11">
        <x:f>ROUND(ROUND(F185,2)*ROUND(G185,3),2)</x:f>
      </x:c>
    </x:row>
    <x:row r="186" spans="1:8">
      <x:c r="A186" s="1" t="s">
        <x:v>284</x:v>
      </x:c>
      <x:c r="B186" s="1" t="n">
        <x:v>3</x:v>
      </x:c>
      <x:c r="C186" s="1" t="s">
        <x:v>290</x:v>
      </x:c>
      <x:c r="D186" s="7" t="s">
        <x:v>288</x:v>
      </x:c>
      <x:c r="E186" s="8" t="s">
        <x:v>291</x:v>
      </x:c>
      <x:c r="F186" s="9" t="n">
        <x:v>131.21</x:v>
      </x:c>
      <x:c r="G186" s="10" t="n">
        <x:v>5</x:v>
      </x:c>
      <x:c r="H186" s="11">
        <x:f>ROUND(ROUND(F186,2)*ROUND(G186,3),2)</x:f>
      </x:c>
    </x:row>
    <x:row r="187" spans="1:8">
      <x:c r="A187" s="1" t="s">
        <x:v>284</x:v>
      </x:c>
      <x:c r="B187" s="1" t="n">
        <x:v>4</x:v>
      </x:c>
      <x:c r="C187" s="1" t="s">
        <x:v>292</x:v>
      </x:c>
      <x:c r="D187" s="7" t="s">
        <x:v>12</x:v>
      </x:c>
      <x:c r="E187" s="8" t="s">
        <x:v>293</x:v>
      </x:c>
      <x:c r="F187" s="9" t="n">
        <x:v>269.89</x:v>
      </x:c>
      <x:c r="G187" s="10" t="n">
        <x:v>1</x:v>
      </x:c>
      <x:c r="H187" s="11">
        <x:f>ROUND(ROUND(F187,2)*ROUND(G187,3),2)</x:f>
      </x:c>
    </x:row>
    <x:row r="188" spans="1:8">
      <x:c r="A188" s="1" t="s">
        <x:v>284</x:v>
      </x:c>
      <x:c r="B188" s="1" t="n">
        <x:v>5</x:v>
      </x:c>
      <x:c r="C188" s="1" t="s">
        <x:v>294</x:v>
      </x:c>
      <x:c r="D188" s="7" t="s">
        <x:v>288</x:v>
      </x:c>
      <x:c r="E188" s="8" t="s">
        <x:v>295</x:v>
      </x:c>
      <x:c r="F188" s="9" t="n">
        <x:v>134.17</x:v>
      </x:c>
      <x:c r="G188" s="10" t="n">
        <x:v>5</x:v>
      </x:c>
      <x:c r="H188" s="11">
        <x:f>ROUND(ROUND(F188,2)*ROUND(G188,3),2)</x:f>
      </x:c>
    </x:row>
    <x:row r="189" spans="1:8">
      <x:c r="A189" s="1" t="s">
        <x:v>284</x:v>
      </x:c>
      <x:c r="B189" s="1" t="n">
        <x:v>6</x:v>
      </x:c>
      <x:c r="C189" s="1" t="s">
        <x:v>296</x:v>
      </x:c>
      <x:c r="D189" s="7" t="s">
        <x:v>12</x:v>
      </x:c>
      <x:c r="E189" s="8" t="s">
        <x:v>297</x:v>
      </x:c>
      <x:c r="F189" s="9" t="n">
        <x:v>269.89</x:v>
      </x:c>
      <x:c r="G189" s="10" t="n">
        <x:v>1</x:v>
      </x:c>
      <x:c r="H189" s="11">
        <x:f>ROUND(ROUND(F189,2)*ROUND(G189,3),2)</x:f>
      </x:c>
    </x:row>
    <x:row r="190" spans="1:8">
      <x:c r="A190" s="1" t="s">
        <x:v>284</x:v>
      </x:c>
      <x:c r="B190" s="1" t="n">
        <x:v>7</x:v>
      </x:c>
      <x:c r="C190" s="1" t="s">
        <x:v>298</x:v>
      </x:c>
      <x:c r="D190" s="7" t="s">
        <x:v>299</x:v>
      </x:c>
      <x:c r="E190" s="8" t="s">
        <x:v>300</x:v>
      </x:c>
      <x:c r="F190" s="9" t="n">
        <x:v>26.04</x:v>
      </x:c>
      <x:c r="G190" s="10" t="n">
        <x:v>20</x:v>
      </x:c>
      <x:c r="H190" s="11">
        <x:f>ROUND(ROUND(F190,2)*ROUND(G190,3),2)</x:f>
      </x:c>
    </x:row>
    <x:row r="191" spans="1:8">
      <x:c r="A191" s="1" t="s">
        <x:v>284</x:v>
      </x:c>
      <x:c r="B191" s="1" t="n">
        <x:v>8</x:v>
      </x:c>
      <x:c r="C191" s="1" t="s">
        <x:v>301</x:v>
      </x:c>
      <x:c r="D191" s="7" t="s">
        <x:v>12</x:v>
      </x:c>
      <x:c r="E191" s="8" t="s">
        <x:v>302</x:v>
      </x:c>
      <x:c r="F191" s="9" t="n">
        <x:v>162.06</x:v>
      </x:c>
      <x:c r="G191" s="10" t="n">
        <x:v>1</x:v>
      </x:c>
      <x:c r="H191" s="11">
        <x:f>ROUND(ROUND(F191,2)*ROUND(G191,3),2)</x:f>
      </x:c>
    </x:row>
    <x:row r="192" spans="1:8">
      <x:c r="A192" s="1" t="s">
        <x:v>284</x:v>
      </x:c>
      <x:c r="B192" s="1" t="n">
        <x:v>9</x:v>
      </x:c>
      <x:c r="C192" s="1" t="s">
        <x:v>303</x:v>
      </x:c>
      <x:c r="D192" s="7" t="s">
        <x:v>12</x:v>
      </x:c>
      <x:c r="E192" s="8" t="s">
        <x:v>304</x:v>
      </x:c>
      <x:c r="F192" s="9" t="n">
        <x:v>218.58</x:v>
      </x:c>
      <x:c r="G192" s="10" t="n">
        <x:v>1</x:v>
      </x:c>
      <x:c r="H192" s="11">
        <x:f>ROUND(ROUND(F192,2)*ROUND(G192,3),2)</x:f>
      </x:c>
    </x:row>
    <x:row r="193" spans="1:8">
      <x:c r="A193" s="1" t="s">
        <x:v>284</x:v>
      </x:c>
      <x:c r="B193" s="1" t="n">
        <x:v>10</x:v>
      </x:c>
      <x:c r="C193" s="1" t="s">
        <x:v>305</x:v>
      </x:c>
      <x:c r="D193" s="7" t="s">
        <x:v>12</x:v>
      </x:c>
      <x:c r="E193" s="8" t="s">
        <x:v>306</x:v>
      </x:c>
      <x:c r="F193" s="9" t="n">
        <x:v>56.52</x:v>
      </x:c>
      <x:c r="G193" s="10" t="n">
        <x:v>1</x:v>
      </x:c>
      <x:c r="H193" s="11">
        <x:f>ROUND(ROUND(F193,2)*ROUND(G193,3),2)</x:f>
      </x:c>
    </x:row>
    <x:row r="194" spans="1:8">
      <x:c r="A194" s="1" t="s">
        <x:v>284</x:v>
      </x:c>
      <x:c r="B194" s="1" t="n">
        <x:v>11</x:v>
      </x:c>
      <x:c r="C194" s="1" t="s">
        <x:v>307</x:v>
      </x:c>
      <x:c r="D194" s="7" t="s">
        <x:v>12</x:v>
      </x:c>
      <x:c r="E194" s="8" t="s">
        <x:v>308</x:v>
      </x:c>
      <x:c r="F194" s="9" t="n">
        <x:v>24.85</x:v>
      </x:c>
      <x:c r="G194" s="10" t="n">
        <x:v>1</x:v>
      </x:c>
      <x:c r="H194" s="11">
        <x:f>ROUND(ROUND(F194,2)*ROUND(G194,3),2)</x:f>
      </x:c>
    </x:row>
    <x:row r="195" spans="1:8">
      <x:c r="A195" s="1" t="s">
        <x:v>284</x:v>
      </x:c>
      <x:c r="B195" s="1" t="n">
        <x:v>12</x:v>
      </x:c>
      <x:c r="C195" s="1" t="s">
        <x:v>309</x:v>
      </x:c>
      <x:c r="D195" s="7" t="s">
        <x:v>12</x:v>
      </x:c>
      <x:c r="E195" s="8" t="s">
        <x:v>310</x:v>
      </x:c>
      <x:c r="F195" s="9" t="n">
        <x:v>20.6</x:v>
      </x:c>
      <x:c r="G195" s="10" t="n">
        <x:v>2</x:v>
      </x:c>
      <x:c r="H195" s="11">
        <x:f>ROUND(ROUND(F195,2)*ROUND(G195,3),2)</x:f>
      </x:c>
    </x:row>
    <x:row r="196" spans="1:8">
      <x:c r="A196" s="1" t="s">
        <x:v>284</x:v>
      </x:c>
      <x:c r="B196" s="1" t="n">
        <x:v>13</x:v>
      </x:c>
      <x:c r="C196" s="1" t="s">
        <x:v>311</x:v>
      </x:c>
      <x:c r="D196" s="7" t="s">
        <x:v>12</x:v>
      </x:c>
      <x:c r="E196" s="8" t="s">
        <x:v>312</x:v>
      </x:c>
      <x:c r="F196" s="9" t="n">
        <x:v>133.68</x:v>
      </x:c>
      <x:c r="G196" s="10" t="n">
        <x:v>1</x:v>
      </x:c>
      <x:c r="H196" s="11">
        <x:f>ROUND(ROUND(F196,2)*ROUND(G196,3),2)</x:f>
      </x:c>
    </x:row>
    <x:row r="197" spans="1:8">
      <x:c r="A197" s="1" t="s">
        <x:v>284</x:v>
      </x:c>
      <x:c r="B197" s="1" t="n">
        <x:v>14</x:v>
      </x:c>
      <x:c r="C197" s="1" t="s">
        <x:v>313</x:v>
      </x:c>
      <x:c r="D197" s="7" t="s">
        <x:v>12</x:v>
      </x:c>
      <x:c r="E197" s="8" t="s">
        <x:v>314</x:v>
      </x:c>
      <x:c r="F197" s="9" t="n">
        <x:v>84.91</x:v>
      </x:c>
      <x:c r="G197" s="10" t="n">
        <x:v>1</x:v>
      </x:c>
      <x:c r="H197" s="11">
        <x:f>ROUND(ROUND(F197,2)*ROUND(G197,3),2)</x:f>
      </x:c>
    </x:row>
    <x:row r="198" spans="1:8">
      <x:c r="A198" s="1" t="s">
        <x:v>284</x:v>
      </x:c>
      <x:c r="B198" s="1" t="n">
        <x:v>15</x:v>
      </x:c>
      <x:c r="C198" s="1" t="s">
        <x:v>315</x:v>
      </x:c>
      <x:c r="D198" s="7" t="s">
        <x:v>12</x:v>
      </x:c>
      <x:c r="E198" s="8" t="s">
        <x:v>316</x:v>
      </x:c>
      <x:c r="F198" s="9" t="n">
        <x:v>65.47</x:v>
      </x:c>
      <x:c r="G198" s="10" t="n">
        <x:v>1</x:v>
      </x:c>
      <x:c r="H198" s="11">
        <x:f>ROUND(ROUND(F198,2)*ROUND(G198,3),2)</x:f>
      </x:c>
    </x:row>
    <x:row r="199" spans="1:8">
      <x:c r="A199" s="1" t="s">
        <x:v>284</x:v>
      </x:c>
      <x:c r="B199" s="1" t="n">
        <x:v>16</x:v>
      </x:c>
      <x:c r="C199" s="1" t="s">
        <x:v>317</x:v>
      </x:c>
      <x:c r="D199" s="7" t="s">
        <x:v>12</x:v>
      </x:c>
      <x:c r="E199" s="8" t="s">
        <x:v>318</x:v>
      </x:c>
      <x:c r="F199" s="9" t="n">
        <x:v>55.31</x:v>
      </x:c>
      <x:c r="G199" s="10" t="n">
        <x:v>1</x:v>
      </x:c>
      <x:c r="H199" s="11">
        <x:f>ROUND(ROUND(F199,2)*ROUND(G199,3),2)</x:f>
      </x:c>
    </x:row>
    <x:row r="200" spans="1:8">
      <x:c r="A200" s="1" t="s">
        <x:v>284</x:v>
      </x:c>
      <x:c r="B200" s="1" t="n">
        <x:v>17</x:v>
      </x:c>
      <x:c r="C200" s="1" t="s">
        <x:v>319</x:v>
      </x:c>
      <x:c r="D200" s="7" t="s">
        <x:v>12</x:v>
      </x:c>
      <x:c r="E200" s="8" t="s">
        <x:v>320</x:v>
      </x:c>
      <x:c r="F200" s="9" t="n">
        <x:v>226.17</x:v>
      </x:c>
      <x:c r="G200" s="10" t="n">
        <x:v>1</x:v>
      </x:c>
      <x:c r="H200" s="11">
        <x:f>ROUND(ROUND(F200,2)*ROUND(G200,3),2)</x:f>
      </x:c>
    </x:row>
    <x:row r="201" spans="1:8">
      <x:c r="A201" s="1" t="s">
        <x:v>284</x:v>
      </x:c>
      <x:c r="B201" s="1" t="n">
        <x:v>18</x:v>
      </x:c>
      <x:c r="C201" s="1" t="s">
        <x:v>321</x:v>
      </x:c>
      <x:c r="D201" s="7" t="s">
        <x:v>12</x:v>
      </x:c>
      <x:c r="E201" s="8" t="s">
        <x:v>322</x:v>
      </x:c>
      <x:c r="F201" s="9" t="n">
        <x:v>24.13</x:v>
      </x:c>
      <x:c r="G201" s="10" t="n">
        <x:v>1</x:v>
      </x:c>
      <x:c r="H201" s="11">
        <x:f>ROUND(ROUND(F201,2)*ROUND(G201,3),2)</x:f>
      </x:c>
    </x:row>
    <x:row r="202" spans="1:8">
      <x:c r="A202" s="1" t="s">
        <x:v>284</x:v>
      </x:c>
      <x:c r="B202" s="1" t="n">
        <x:v>19</x:v>
      </x:c>
      <x:c r="C202" s="1" t="s">
        <x:v>323</x:v>
      </x:c>
      <x:c r="D202" s="7" t="s">
        <x:v>12</x:v>
      </x:c>
      <x:c r="E202" s="8" t="s">
        <x:v>324</x:v>
      </x:c>
      <x:c r="F202" s="9" t="n">
        <x:v>89.1</x:v>
      </x:c>
      <x:c r="G202" s="10" t="n">
        <x:v>1</x:v>
      </x:c>
      <x:c r="H202" s="11">
        <x:f>ROUND(ROUND(F202,2)*ROUND(G202,3),2)</x:f>
      </x:c>
    </x:row>
    <x:row r="203" spans="1:8">
      <x:c r="A203" s="1" t="s">
        <x:v>284</x:v>
      </x:c>
      <x:c r="B203" s="1" t="n">
        <x:v>20</x:v>
      </x:c>
      <x:c r="C203" s="1" t="s">
        <x:v>325</x:v>
      </x:c>
      <x:c r="D203" s="7" t="s">
        <x:v>12</x:v>
      </x:c>
      <x:c r="E203" s="8" t="s">
        <x:v>326</x:v>
      </x:c>
      <x:c r="F203" s="9" t="n">
        <x:v>150</x:v>
      </x:c>
      <x:c r="G203" s="10" t="n">
        <x:v>1</x:v>
      </x:c>
      <x:c r="H203" s="11">
        <x:f>ROUND(ROUND(F203,2)*ROUND(G203,3),2)</x:f>
      </x:c>
    </x:row>
    <x:row r="204" spans="1:8">
      <x:c r="A204" s="1" t="s">
        <x:v>284</x:v>
      </x:c>
      <x:c r="B204" s="1" t="n">
        <x:v>21</x:v>
      </x:c>
      <x:c r="C204" s="1" t="s">
        <x:v>327</x:v>
      </x:c>
      <x:c r="D204" s="7" t="s">
        <x:v>12</x:v>
      </x:c>
      <x:c r="E204" s="8" t="s">
        <x:v>328</x:v>
      </x:c>
      <x:c r="F204" s="9" t="n">
        <x:v>150</x:v>
      </x:c>
      <x:c r="G204" s="10" t="n">
        <x:v>1</x:v>
      </x:c>
      <x:c r="H204" s="11">
        <x:f>ROUND(ROUND(F204,2)*ROUND(G204,3),2)</x:f>
      </x:c>
    </x:row>
    <x:row r="205" spans="1:8">
      <x:c r="A205" s="1" t="s">
        <x:v>284</x:v>
      </x:c>
      <x:c r="B205" s="1" t="n">
        <x:v>22</x:v>
      </x:c>
      <x:c r="C205" s="1" t="s">
        <x:v>329</x:v>
      </x:c>
      <x:c r="D205" s="7" t="s">
        <x:v>15</x:v>
      </x:c>
      <x:c r="E205" s="8" t="s">
        <x:v>330</x:v>
      </x:c>
      <x:c r="F205" s="9" t="n">
        <x:v>7.02</x:v>
      </x:c>
      <x:c r="G205" s="10" t="n">
        <x:v>80</x:v>
      </x:c>
      <x:c r="H205" s="11">
        <x:f>ROUND(ROUND(F205,2)*ROUND(G205,3),2)</x:f>
      </x:c>
    </x:row>
    <x:row r="206" spans="1:8">
      <x:c r="A206" s="1" t="s">
        <x:v>284</x:v>
      </x:c>
      <x:c r="B206" s="1" t="n">
        <x:v>23</x:v>
      </x:c>
      <x:c r="C206" s="1" t="s">
        <x:v>331</x:v>
      </x:c>
      <x:c r="D206" s="7" t="s">
        <x:v>46</x:v>
      </x:c>
      <x:c r="E206" s="8" t="s">
        <x:v>332</x:v>
      </x:c>
      <x:c r="F206" s="9" t="n">
        <x:v>6.87</x:v>
      </x:c>
      <x:c r="G206" s="10" t="n">
        <x:v>10</x:v>
      </x:c>
      <x:c r="H206" s="11">
        <x:f>ROUND(ROUND(F206,2)*ROUND(G206,3),2)</x:f>
      </x:c>
    </x:row>
    <x:row r="207" spans="1:8">
      <x:c r="A207" s="1" t="s">
        <x:v>284</x:v>
      </x:c>
      <x:c r="B207" s="1" t="n">
        <x:v>24</x:v>
      </x:c>
      <x:c r="C207" s="1" t="s">
        <x:v>333</x:v>
      </x:c>
      <x:c r="D207" s="7" t="s">
        <x:v>12</x:v>
      </x:c>
      <x:c r="E207" s="8" t="s">
        <x:v>334</x:v>
      </x:c>
      <x:c r="F207" s="9" t="n">
        <x:v>65.09</x:v>
      </x:c>
      <x:c r="G207" s="10" t="n">
        <x:v>1</x:v>
      </x:c>
      <x:c r="H207" s="11">
        <x:f>ROUND(ROUND(F207,2)*ROUND(G207,3),2)</x:f>
      </x:c>
    </x:row>
    <x:row r="208" spans="1:8">
      <x:c r="A208" s="1" t="s">
        <x:v>284</x:v>
      </x:c>
      <x:c r="B208" s="1" t="n">
        <x:v>25</x:v>
      </x:c>
      <x:c r="C208" s="1" t="s">
        <x:v>335</x:v>
      </x:c>
      <x:c r="D208" s="7" t="s">
        <x:v>46</x:v>
      </x:c>
      <x:c r="E208" s="8" t="s">
        <x:v>336</x:v>
      </x:c>
      <x:c r="F208" s="9" t="n">
        <x:v>380.03</x:v>
      </x:c>
      <x:c r="G208" s="10" t="n">
        <x:v>4.8</x:v>
      </x:c>
      <x:c r="H208" s="11">
        <x:f>ROUND(ROUND(F208,2)*ROUND(G208,3),2)</x:f>
      </x:c>
    </x:row>
    <x:row r="209" spans="1:8">
      <x:c r="A209" s="1" t="s">
        <x:v>284</x:v>
      </x:c>
      <x:c r="B209" s="1" t="n">
        <x:v>26</x:v>
      </x:c>
      <x:c r="C209" s="1" t="s">
        <x:v>337</x:v>
      </x:c>
      <x:c r="D209" s="7" t="s">
        <x:v>12</x:v>
      </x:c>
      <x:c r="E209" s="8" t="s">
        <x:v>338</x:v>
      </x:c>
      <x:c r="F209" s="9" t="n">
        <x:v>8.1</x:v>
      </x:c>
      <x:c r="G209" s="10" t="n">
        <x:v>16</x:v>
      </x:c>
      <x:c r="H209" s="11">
        <x:f>ROUND(ROUND(F209,2)*ROUND(G209,3),2)</x:f>
      </x:c>
    </x:row>
    <x:row r="210" spans="1:8">
      <x:c r="A210" s="1" t="s">
        <x:v>284</x:v>
      </x:c>
      <x:c r="B210" s="1" t="n">
        <x:v>27</x:v>
      </x:c>
      <x:c r="C210" s="1" t="s">
        <x:v>339</x:v>
      </x:c>
      <x:c r="D210" s="7" t="s">
        <x:v>12</x:v>
      </x:c>
      <x:c r="E210" s="8" t="s">
        <x:v>340</x:v>
      </x:c>
      <x:c r="F210" s="9" t="n">
        <x:v>18.17</x:v>
      </x:c>
      <x:c r="G210" s="10" t="n">
        <x:v>4</x:v>
      </x:c>
      <x:c r="H210" s="11">
        <x:f>ROUND(ROUND(F210,2)*ROUND(G210,3),2)</x:f>
      </x:c>
    </x:row>
    <x:row r="211" spans="1:8">
      <x:c r="A211" s="1" t="s">
        <x:v>284</x:v>
      </x:c>
      <x:c r="B211" s="1" t="n">
        <x:v>28</x:v>
      </x:c>
      <x:c r="C211" s="1" t="s">
        <x:v>341</x:v>
      </x:c>
      <x:c r="D211" s="7" t="s">
        <x:v>12</x:v>
      </x:c>
      <x:c r="E211" s="8" t="s">
        <x:v>342</x:v>
      </x:c>
      <x:c r="F211" s="9" t="n">
        <x:v>11.74</x:v>
      </x:c>
      <x:c r="G211" s="10" t="n">
        <x:v>16</x:v>
      </x:c>
      <x:c r="H211" s="11">
        <x:f>ROUND(ROUND(F211,2)*ROUND(G211,3),2)</x:f>
      </x:c>
    </x:row>
    <x:row r="212" spans="1:8">
      <x:c r="A212" s="1" t="s">
        <x:v>284</x:v>
      </x:c>
      <x:c r="B212" s="1" t="n">
        <x:v>29</x:v>
      </x:c>
      <x:c r="C212" s="1" t="s">
        <x:v>343</x:v>
      </x:c>
      <x:c r="D212" s="7" t="s">
        <x:v>12</x:v>
      </x:c>
      <x:c r="E212" s="8" t="s">
        <x:v>344</x:v>
      </x:c>
      <x:c r="F212" s="9" t="n">
        <x:v>3.53</x:v>
      </x:c>
      <x:c r="G212" s="10" t="n">
        <x:v>9</x:v>
      </x:c>
      <x:c r="H212" s="11">
        <x:f>ROUND(ROUND(F212,2)*ROUND(G212,3),2)</x:f>
      </x:c>
    </x:row>
    <x:row r="213" spans="1:8">
      <x:c r="A213" s="1" t="s">
        <x:v>284</x:v>
      </x:c>
      <x:c r="B213" s="1" t="n">
        <x:v>30</x:v>
      </x:c>
      <x:c r="C213" s="1" t="s">
        <x:v>345</x:v>
      </x:c>
      <x:c r="D213" s="7" t="s">
        <x:v>12</x:v>
      </x:c>
      <x:c r="E213" s="8" t="s">
        <x:v>346</x:v>
      </x:c>
      <x:c r="F213" s="9" t="n">
        <x:v>9.04</x:v>
      </x:c>
      <x:c r="G213" s="10" t="n">
        <x:v>9</x:v>
      </x:c>
      <x:c r="H213" s="11">
        <x:f>ROUND(ROUND(F213,2)*ROUND(G213,3),2)</x:f>
      </x:c>
    </x:row>
    <x:row r="214" spans="1:8">
      <x:c r="A214" s="1" t="s">
        <x:v>284</x:v>
      </x:c>
      <x:c r="B214" s="1" t="n">
        <x:v>31</x:v>
      </x:c>
      <x:c r="C214" s="1" t="s">
        <x:v>347</x:v>
      </x:c>
      <x:c r="D214" s="7" t="s">
        <x:v>12</x:v>
      </x:c>
      <x:c r="E214" s="8" t="s">
        <x:v>348</x:v>
      </x:c>
      <x:c r="F214" s="9" t="n">
        <x:v>1.91</x:v>
      </x:c>
      <x:c r="G214" s="10" t="n">
        <x:v>45</x:v>
      </x:c>
      <x:c r="H214" s="11">
        <x:f>ROUND(ROUND(F214,2)*ROUND(G214,3),2)</x:f>
      </x:c>
    </x:row>
    <x:row r="215" spans="1:8">
      <x:c r="E215" s="5" t="s">
        <x:v>60</x:v>
      </x:c>
      <x:c r="F215" s="5" t="s"/>
      <x:c r="G215" s="5" t="s"/>
      <x:c r="H215" s="12">
        <x:f>SUM(H184:H214)</x:f>
      </x:c>
    </x:row>
    <x:row r="217" spans="1:8">
      <x:c r="C217" s="5" t="s">
        <x:v>5</x:v>
      </x:c>
      <x:c r="D217" s="6" t="s">
        <x:v>6</x:v>
      </x:c>
      <x:c r="E217" s="5" t="s">
        <x:v>7</x:v>
      </x:c>
    </x:row>
    <x:row r="218" spans="1:8">
      <x:c r="C218" s="5" t="s">
        <x:v>8</x:v>
      </x:c>
      <x:c r="D218" s="6" t="s">
        <x:v>349</x:v>
      </x:c>
      <x:c r="E218" s="5" t="s">
        <x:v>350</x:v>
      </x:c>
    </x:row>
    <x:row r="220" spans="1:8">
      <x:c r="A220" s="1" t="s">
        <x:v>351</x:v>
      </x:c>
      <x:c r="B220" s="1" t="n">
        <x:v>1</x:v>
      </x:c>
      <x:c r="C220" s="1" t="s">
        <x:v>352</x:v>
      </x:c>
      <x:c r="D220" s="7" t="s">
        <x:v>65</x:v>
      </x:c>
      <x:c r="E220" s="8" t="s">
        <x:v>353</x:v>
      </x:c>
      <x:c r="F220" s="9" t="n">
        <x:v>25.05</x:v>
      </x:c>
      <x:c r="G220" s="10" t="n">
        <x:v>155.07</x:v>
      </x:c>
      <x:c r="H220" s="11">
        <x:f>ROUND(ROUND(F220,2)*ROUND(G220,3),2)</x:f>
      </x:c>
    </x:row>
    <x:row r="221" spans="1:8">
      <x:c r="A221" s="1" t="s">
        <x:v>351</x:v>
      </x:c>
      <x:c r="B221" s="1" t="n">
        <x:v>2</x:v>
      </x:c>
      <x:c r="C221" s="1" t="s">
        <x:v>354</x:v>
      </x:c>
      <x:c r="D221" s="7" t="s">
        <x:v>65</x:v>
      </x:c>
      <x:c r="E221" s="8" t="s">
        <x:v>355</x:v>
      </x:c>
      <x:c r="F221" s="9" t="n">
        <x:v>7.34</x:v>
      </x:c>
      <x:c r="G221" s="10" t="n">
        <x:v>155.07</x:v>
      </x:c>
      <x:c r="H221" s="11">
        <x:f>ROUND(ROUND(F221,2)*ROUND(G221,3),2)</x:f>
      </x:c>
    </x:row>
    <x:row r="222" spans="1:8">
      <x:c r="A222" s="1" t="s">
        <x:v>351</x:v>
      </x:c>
      <x:c r="B222" s="1" t="n">
        <x:v>3</x:v>
      </x:c>
      <x:c r="C222" s="1" t="s">
        <x:v>356</x:v>
      </x:c>
      <x:c r="D222" s="7" t="s">
        <x:v>65</x:v>
      </x:c>
      <x:c r="E222" s="8" t="s">
        <x:v>357</x:v>
      </x:c>
      <x:c r="F222" s="9" t="n">
        <x:v>20.93</x:v>
      </x:c>
      <x:c r="G222" s="10" t="n">
        <x:v>116.867</x:v>
      </x:c>
      <x:c r="H222" s="11">
        <x:f>ROUND(ROUND(F222,2)*ROUND(G222,3),2)</x:f>
      </x:c>
    </x:row>
    <x:row r="223" spans="1:8">
      <x:c r="A223" s="1" t="s">
        <x:v>351</x:v>
      </x:c>
      <x:c r="B223" s="1" t="n">
        <x:v>4</x:v>
      </x:c>
      <x:c r="C223" s="1" t="s">
        <x:v>358</x:v>
      </x:c>
      <x:c r="D223" s="7" t="s">
        <x:v>65</x:v>
      </x:c>
      <x:c r="E223" s="8" t="s">
        <x:v>359</x:v>
      </x:c>
      <x:c r="F223" s="9" t="n">
        <x:v>8.69</x:v>
      </x:c>
      <x:c r="G223" s="10" t="n">
        <x:v>652.901</x:v>
      </x:c>
      <x:c r="H223" s="11">
        <x:f>ROUND(ROUND(F223,2)*ROUND(G223,3),2)</x:f>
      </x:c>
    </x:row>
    <x:row r="224" spans="1:8">
      <x:c r="A224" s="1" t="s">
        <x:v>351</x:v>
      </x:c>
      <x:c r="B224" s="1" t="n">
        <x:v>5</x:v>
      </x:c>
      <x:c r="C224" s="1" t="s">
        <x:v>360</x:v>
      </x:c>
      <x:c r="D224" s="7" t="s">
        <x:v>65</x:v>
      </x:c>
      <x:c r="E224" s="8" t="s">
        <x:v>361</x:v>
      </x:c>
      <x:c r="F224" s="9" t="n">
        <x:v>12.31</x:v>
      </x:c>
      <x:c r="G224" s="10" t="n">
        <x:v>5.284</x:v>
      </x:c>
      <x:c r="H224" s="11">
        <x:f>ROUND(ROUND(F224,2)*ROUND(G224,3),2)</x:f>
      </x:c>
    </x:row>
    <x:row r="225" spans="1:8">
      <x:c r="A225" s="1" t="s">
        <x:v>351</x:v>
      </x:c>
      <x:c r="B225" s="1" t="n">
        <x:v>6</x:v>
      </x:c>
      <x:c r="C225" s="1" t="s">
        <x:v>362</x:v>
      </x:c>
      <x:c r="D225" s="7" t="s">
        <x:v>65</x:v>
      </x:c>
      <x:c r="E225" s="8" t="s">
        <x:v>363</x:v>
      </x:c>
      <x:c r="F225" s="9" t="n">
        <x:v>0</x:v>
      </x:c>
      <x:c r="G225" s="10" t="n">
        <x:v>13.941</x:v>
      </x:c>
      <x:c r="H225" s="11">
        <x:f>ROUND(ROUND(F225,2)*ROUND(G225,3),2)</x:f>
      </x:c>
    </x:row>
    <x:row r="226" spans="1:8">
      <x:c r="A226" s="1" t="s">
        <x:v>351</x:v>
      </x:c>
      <x:c r="B226" s="1" t="n">
        <x:v>7</x:v>
      </x:c>
      <x:c r="C226" s="1" t="s">
        <x:v>364</x:v>
      </x:c>
      <x:c r="D226" s="7" t="s">
        <x:v>65</x:v>
      </x:c>
      <x:c r="E226" s="8" t="s">
        <x:v>365</x:v>
      </x:c>
      <x:c r="F226" s="9" t="n">
        <x:v>-34.1</x:v>
      </x:c>
      <x:c r="G226" s="10" t="n">
        <x:v>2.111</x:v>
      </x:c>
      <x:c r="H226" s="11">
        <x:f>ROUND(ROUND(F226,2)*ROUND(G226,3),2)</x:f>
      </x:c>
    </x:row>
    <x:row r="227" spans="1:8">
      <x:c r="A227" s="1" t="s">
        <x:v>351</x:v>
      </x:c>
      <x:c r="B227" s="1" t="n">
        <x:v>8</x:v>
      </x:c>
      <x:c r="C227" s="1" t="s">
        <x:v>366</x:v>
      </x:c>
      <x:c r="D227" s="7" t="s">
        <x:v>65</x:v>
      </x:c>
      <x:c r="E227" s="8" t="s">
        <x:v>367</x:v>
      </x:c>
      <x:c r="F227" s="9" t="n">
        <x:v>0</x:v>
      </x:c>
      <x:c r="G227" s="10" t="n">
        <x:v>12.14</x:v>
      </x:c>
      <x:c r="H227" s="11">
        <x:f>ROUND(ROUND(F227,2)*ROUND(G227,3),2)</x:f>
      </x:c>
    </x:row>
    <x:row r="228" spans="1:8">
      <x:c r="A228" s="1" t="s">
        <x:v>351</x:v>
      </x:c>
      <x:c r="B228" s="1" t="n">
        <x:v>9</x:v>
      </x:c>
      <x:c r="C228" s="1" t="s">
        <x:v>368</x:v>
      </x:c>
      <x:c r="D228" s="7" t="s">
        <x:v>65</x:v>
      </x:c>
      <x:c r="E228" s="8" t="s">
        <x:v>369</x:v>
      </x:c>
      <x:c r="F228" s="9" t="n">
        <x:v>17.92</x:v>
      </x:c>
      <x:c r="G228" s="10" t="n">
        <x:v>254.548</x:v>
      </x:c>
      <x:c r="H228" s="11">
        <x:f>ROUND(ROUND(F228,2)*ROUND(G228,3),2)</x:f>
      </x:c>
    </x:row>
    <x:row r="229" spans="1:8">
      <x:c r="A229" s="1" t="s">
        <x:v>351</x:v>
      </x:c>
      <x:c r="B229" s="1" t="n">
        <x:v>10</x:v>
      </x:c>
      <x:c r="C229" s="1" t="s">
        <x:v>370</x:v>
      </x:c>
      <x:c r="D229" s="7" t="s">
        <x:v>65</x:v>
      </x:c>
      <x:c r="E229" s="8" t="s">
        <x:v>371</x:v>
      </x:c>
      <x:c r="F229" s="9" t="n">
        <x:v>21.32</x:v>
      </x:c>
      <x:c r="G229" s="10" t="n">
        <x:v>364.877</x:v>
      </x:c>
      <x:c r="H229" s="11">
        <x:f>ROUND(ROUND(F229,2)*ROUND(G229,3),2)</x:f>
      </x:c>
    </x:row>
    <x:row r="230" spans="1:8">
      <x:c r="E230" s="5" t="s">
        <x:v>60</x:v>
      </x:c>
      <x:c r="F230" s="5" t="s"/>
      <x:c r="G230" s="5" t="s"/>
      <x:c r="H230" s="12">
        <x:f>SUM(H220:H229)</x:f>
      </x:c>
    </x:row>
    <x:row r="232" spans="1:8">
      <x:c r="C232" s="5" t="s">
        <x:v>5</x:v>
      </x:c>
      <x:c r="D232" s="6" t="s">
        <x:v>6</x:v>
      </x:c>
      <x:c r="E232" s="5" t="s">
        <x:v>7</x:v>
      </x:c>
    </x:row>
    <x:row r="233" spans="1:8">
      <x:c r="C233" s="5" t="s">
        <x:v>8</x:v>
      </x:c>
      <x:c r="D233" s="6" t="s">
        <x:v>372</x:v>
      </x:c>
      <x:c r="E233" s="5" t="s">
        <x:v>373</x:v>
      </x:c>
    </x:row>
    <x:row r="235" spans="1:8">
      <x:c r="A235" s="1" t="s">
        <x:v>374</x:v>
      </x:c>
      <x:c r="B235" s="1" t="n">
        <x:v>1</x:v>
      </x:c>
      <x:c r="C235" s="1" t="s">
        <x:v>127</x:v>
      </x:c>
      <x:c r="D235" s="7" t="s">
        <x:v>65</x:v>
      </x:c>
      <x:c r="E235" s="8" t="s">
        <x:v>128</x:v>
      </x:c>
      <x:c r="F235" s="9" t="n">
        <x:v>7.47</x:v>
      </x:c>
      <x:c r="G235" s="10" t="n">
        <x:v>22.95</x:v>
      </x:c>
      <x:c r="H235" s="11">
        <x:f>ROUND(ROUND(F235,2)*ROUND(G235,3),2)</x:f>
      </x:c>
    </x:row>
    <x:row r="236" spans="1:8">
      <x:c r="A236" s="1" t="s">
        <x:v>374</x:v>
      </x:c>
      <x:c r="B236" s="1" t="n">
        <x:v>2</x:v>
      </x:c>
      <x:c r="C236" s="1" t="s">
        <x:v>135</x:v>
      </x:c>
      <x:c r="D236" s="7" t="s">
        <x:v>46</x:v>
      </x:c>
      <x:c r="E236" s="8" t="s">
        <x:v>136</x:v>
      </x:c>
      <x:c r="F236" s="9" t="n">
        <x:v>5.31</x:v>
      </x:c>
      <x:c r="G236" s="10" t="n">
        <x:v>22.95</x:v>
      </x:c>
      <x:c r="H236" s="11">
        <x:f>ROUND(ROUND(F236,2)*ROUND(G236,3),2)</x:f>
      </x:c>
    </x:row>
    <x:row r="237" spans="1:8">
      <x:c r="A237" s="1" t="s">
        <x:v>374</x:v>
      </x:c>
      <x:c r="B237" s="1" t="n">
        <x:v>3</x:v>
      </x:c>
      <x:c r="C237" s="1" t="s">
        <x:v>139</x:v>
      </x:c>
      <x:c r="D237" s="7" t="s">
        <x:v>65</x:v>
      </x:c>
      <x:c r="E237" s="8" t="s">
        <x:v>140</x:v>
      </x:c>
      <x:c r="F237" s="9" t="n">
        <x:v>23.29</x:v>
      </x:c>
      <x:c r="G237" s="10" t="n">
        <x:v>22.95</x:v>
      </x:c>
      <x:c r="H237" s="11">
        <x:f>ROUND(ROUND(F237,2)*ROUND(G237,3),2)</x:f>
      </x:c>
    </x:row>
    <x:row r="238" spans="1:8">
      <x:c r="A238" s="1" t="s">
        <x:v>374</x:v>
      </x:c>
      <x:c r="B238" s="1" t="n">
        <x:v>4</x:v>
      </x:c>
      <x:c r="C238" s="1" t="s">
        <x:v>176</x:v>
      </x:c>
      <x:c r="D238" s="7" t="s">
        <x:v>12</x:v>
      </x:c>
      <x:c r="E238" s="8" t="s">
        <x:v>177</x:v>
      </x:c>
      <x:c r="F238" s="9" t="n">
        <x:v>299.25</x:v>
      </x:c>
      <x:c r="G238" s="10" t="n">
        <x:v>8</x:v>
      </x:c>
      <x:c r="H238" s="11">
        <x:f>ROUND(ROUND(F238,2)*ROUND(G238,3),2)</x:f>
      </x:c>
    </x:row>
    <x:row r="239" spans="1:8">
      <x:c r="A239" s="1" t="s">
        <x:v>374</x:v>
      </x:c>
      <x:c r="B239" s="1" t="n">
        <x:v>5</x:v>
      </x:c>
      <x:c r="C239" s="1" t="s">
        <x:v>178</x:v>
      </x:c>
      <x:c r="D239" s="7" t="s">
        <x:v>15</x:v>
      </x:c>
      <x:c r="E239" s="8" t="s">
        <x:v>179</x:v>
      </x:c>
      <x:c r="F239" s="9" t="n">
        <x:v>14.07</x:v>
      </x:c>
      <x:c r="G239" s="10" t="n">
        <x:v>89.75</x:v>
      </x:c>
      <x:c r="H239" s="11">
        <x:f>ROUND(ROUND(F239,2)*ROUND(G239,3),2)</x:f>
      </x:c>
    </x:row>
    <x:row r="240" spans="1:8">
      <x:c r="A240" s="1" t="s">
        <x:v>374</x:v>
      </x:c>
      <x:c r="B240" s="1" t="n">
        <x:v>6</x:v>
      </x:c>
      <x:c r="C240" s="1" t="s">
        <x:v>375</x:v>
      </x:c>
      <x:c r="D240" s="7" t="s">
        <x:v>15</x:v>
      </x:c>
      <x:c r="E240" s="8" t="s">
        <x:v>376</x:v>
      </x:c>
      <x:c r="F240" s="9" t="n">
        <x:v>10000</x:v>
      </x:c>
      <x:c r="G240" s="10" t="n">
        <x:v>1</x:v>
      </x:c>
      <x:c r="H240" s="11">
        <x:f>ROUND(ROUND(F240,2)*ROUND(G240,3),2)</x:f>
      </x:c>
    </x:row>
    <x:row r="241" spans="1:8">
      <x:c r="E241" s="5" t="s">
        <x:v>60</x:v>
      </x:c>
      <x:c r="F241" s="5" t="s"/>
      <x:c r="G241" s="5" t="s"/>
      <x:c r="H241" s="12">
        <x:f>SUM(H235:H240)</x:f>
      </x:c>
    </x:row>
    <x:row r="243" spans="1:8">
      <x:c r="C243" s="5" t="s">
        <x:v>5</x:v>
      </x:c>
      <x:c r="D243" s="6" t="s">
        <x:v>6</x:v>
      </x:c>
      <x:c r="E243" s="5" t="s">
        <x:v>7</x:v>
      </x:c>
    </x:row>
    <x:row r="244" spans="1:8">
      <x:c r="C244" s="5" t="s">
        <x:v>8</x:v>
      </x:c>
      <x:c r="D244" s="6" t="s">
        <x:v>377</x:v>
      </x:c>
      <x:c r="E244" s="5" t="s">
        <x:v>378</x:v>
      </x:c>
    </x:row>
    <x:row r="246" spans="1:8">
      <x:c r="A246" s="1" t="s">
        <x:v>379</x:v>
      </x:c>
      <x:c r="B246" s="1" t="n">
        <x:v>1</x:v>
      </x:c>
      <x:c r="C246" s="1" t="s">
        <x:v>380</x:v>
      </x:c>
      <x:c r="D246" s="7" t="s">
        <x:v>15</x:v>
      </x:c>
      <x:c r="E246" s="8" t="s">
        <x:v>381</x:v>
      </x:c>
      <x:c r="F246" s="9" t="n">
        <x:v>3000</x:v>
      </x:c>
      <x:c r="G246" s="10" t="n">
        <x:v>1</x:v>
      </x:c>
      <x:c r="H246" s="11">
        <x:f>ROUND(ROUND(F246,2)*ROUND(G246,3),2)</x:f>
      </x:c>
    </x:row>
    <x:row r="247" spans="1:8">
      <x:c r="E247" s="5" t="s">
        <x:v>60</x:v>
      </x:c>
      <x:c r="F247" s="5" t="s"/>
      <x:c r="G247" s="5" t="s"/>
      <x:c r="H247" s="12">
        <x:f>SUM(H246:H246)</x:f>
      </x:c>
    </x:row>
    <x:row r="249" spans="1:8">
      <x:c r="E249" s="14" t="s">
        <x:v>382</x:v>
      </x:c>
      <x:c r="H249" s="15">
        <x:f>SUM(H9:H248)/2</x:f>
      </x:c>
    </x:row>
  </x:sheetData>
  <x:sheetProtection sheet="1"/>
  <x:mergeCells count="4">
    <x:mergeCell ref="E1:H1"/>
    <x:mergeCell ref="E2:H2"/>
    <x:mergeCell ref="E3:H3"/>
    <x:mergeCell ref="E4:H4"/>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AA2296"/>
  <x:sheetViews>
    <x:sheetView workbookViewId="0">
      <x:pane xSplit="0" ySplit="8" topLeftCell="A9" state="frozenSplit"/>
    </x:sheetView>
  </x:sheetViews>
  <x:sheetFormatPr defaultRowHeight="15"/>
  <x:cols>
    <x:col min="1" max="1" width="6.710625" style="0" customWidth="1"/>
    <x:col min="2" max="2" width="14.710625" style="0" customWidth="1"/>
    <x:col min="3" max="3" width="6.210625" style="0" customWidth="1"/>
    <x:col min="4" max="4" width="30.710625" style="0" customWidth="1"/>
    <x:col min="5" max="5" width="10.710625" style="0" customWidth="1"/>
    <x:col min="6" max="6" width="3.0106249999999997" style="0" customWidth="1"/>
    <x:col min="7" max="7" width="2.210625" style="0" customWidth="1"/>
    <x:col min="8" max="8" width="10.710625" style="0" customWidth="1"/>
    <x:col min="9" max="9" width="2.210625" style="0" customWidth="1"/>
    <x:col min="10" max="11" width="10.710625" style="0" customWidth="1"/>
    <x:col min="12" max="12" width="90.710625" style="0" customWidth="1"/>
  </x:cols>
  <x:sheetData>
    <x:row r="1" spans="1:27">
      <x:c r="A1" s="16" t="s">
        <x:v>0</x:v>
      </x:c>
      <x:c r="B1" s="16" t="s">
        <x:v>0</x:v>
      </x:c>
      <x:c r="C1" s="16" t="s">
        <x:v>0</x:v>
      </x:c>
      <x:c r="D1" s="16" t="s">
        <x:v>0</x:v>
      </x:c>
      <x:c r="E1" s="16" t="s">
        <x:v>0</x:v>
      </x:c>
      <x:c r="F1" s="16" t="s">
        <x:v>0</x:v>
      </x:c>
      <x:c r="G1" s="16" t="s">
        <x:v>0</x:v>
      </x:c>
      <x:c r="H1" s="16" t="s">
        <x:v>0</x:v>
      </x:c>
      <x:c r="I1" s="16" t="s">
        <x:v>0</x:v>
      </x:c>
      <x:c r="J1" s="16" t="s">
        <x:v>0</x:v>
      </x:c>
      <x:c r="K1" s="16" t="s">
        <x:v>0</x:v>
      </x:c>
    </x:row>
    <x:row r="2" spans="1:27">
      <x:c r="A2" s="16" t="s"/>
      <x:c r="B2" s="16" t="s"/>
      <x:c r="C2" s="16" t="s"/>
      <x:c r="D2" s="16" t="s"/>
      <x:c r="E2" s="16" t="s"/>
      <x:c r="F2" s="16" t="s"/>
      <x:c r="G2" s="16" t="s"/>
      <x:c r="H2" s="16" t="s"/>
      <x:c r="I2" s="16" t="s"/>
      <x:c r="J2" s="16" t="s"/>
      <x:c r="K2" s="16" t="s"/>
    </x:row>
    <x:row r="3" spans="1:27">
      <x:c r="A3" s="16" t="s"/>
      <x:c r="B3" s="16" t="s"/>
      <x:c r="C3" s="16" t="s"/>
      <x:c r="D3" s="16" t="s"/>
      <x:c r="E3" s="16" t="s"/>
      <x:c r="F3" s="16" t="s"/>
      <x:c r="G3" s="16" t="s"/>
      <x:c r="H3" s="16" t="s"/>
      <x:c r="I3" s="16" t="s"/>
      <x:c r="J3" s="16" t="s"/>
      <x:c r="K3" s="16" t="s"/>
    </x:row>
    <x:row r="4" spans="1:27">
      <x:c r="A4" s="16" t="s"/>
      <x:c r="B4" s="16" t="s"/>
      <x:c r="C4" s="16" t="s"/>
      <x:c r="D4" s="16" t="s"/>
      <x:c r="E4" s="16" t="s"/>
      <x:c r="F4" s="16" t="s"/>
      <x:c r="G4" s="16" t="s"/>
      <x:c r="H4" s="16" t="s"/>
      <x:c r="I4" s="16" t="s"/>
      <x:c r="J4" s="16" t="s"/>
      <x:c r="K4" s="16" t="s"/>
    </x:row>
    <x:row r="6" spans="1:27">
      <x:c r="A6" s="3" t="s">
        <x:v>383</x:v>
      </x:c>
      <x:c r="B6" s="3" t="s">
        <x:v>383</x:v>
      </x:c>
      <x:c r="C6" s="3" t="s">
        <x:v>383</x:v>
      </x:c>
      <x:c r="D6" s="3" t="s">
        <x:v>383</x:v>
      </x:c>
      <x:c r="E6" s="3" t="s">
        <x:v>383</x:v>
      </x:c>
      <x:c r="F6" s="3" t="s">
        <x:v>383</x:v>
      </x:c>
      <x:c r="G6" s="3" t="s">
        <x:v>383</x:v>
      </x:c>
      <x:c r="H6" s="3" t="s">
        <x:v>383</x:v>
      </x:c>
      <x:c r="I6" s="3" t="s">
        <x:v>383</x:v>
      </x:c>
      <x:c r="J6" s="3" t="s">
        <x:v>383</x:v>
      </x:c>
      <x:c r="K6" s="3" t="s">
        <x:v>383</x:v>
      </x:c>
    </x:row>
    <x:row r="8" spans="1:27">
      <x:c r="A8" s="36" t="s">
        <x:v>384</x:v>
      </x:c>
      <x:c r="B8" s="36" t="s">
        <x:v>385</x:v>
      </x:c>
      <x:c r="C8" s="36" t="s">
        <x:v>386</x:v>
      </x:c>
      <x:c r="D8" s="36" t="s">
        <x:v>387</x:v>
      </x:c>
      <x:c r="E8" s="36" t="s"/>
      <x:c r="F8" s="36" t="s"/>
      <x:c r="G8" s="36" t="s"/>
      <x:c r="H8" s="36" t="s"/>
      <x:c r="I8" s="36" t="s"/>
      <x:c r="J8" s="36" t="s"/>
      <x:c r="K8" s="36" t="s">
        <x:v>2</x:v>
      </x:c>
      <x:c r="L8" s="36" t="s">
        <x:v>388</x:v>
      </x:c>
    </x:row>
    <x:row r="10" spans="1:27">
      <x:c r="A10" s="19" t="s">
        <x:v>389</x:v>
      </x:c>
      <x:c r="B10" s="19" t="s"/>
    </x:row>
    <x:row r="11" spans="1:27" customFormat="1" ht="45" customHeight="1">
      <x:c r="A11" s="37" t="s"/>
      <x:c r="B11" s="37" t="s">
        <x:v>390</x:v>
      </x:c>
      <x:c r="C11" s="38" t="s">
        <x:v>65</x:v>
      </x:c>
      <x:c r="D11" s="39" t="s">
        <x:v>391</x:v>
      </x:c>
      <x:c r="E11" s="38" t="s"/>
      <x:c r="F11" s="38" t="s"/>
      <x:c r="G11" s="38" t="s"/>
      <x:c r="H11" s="40" t="s">
        <x:v>392</x:v>
      </x:c>
      <x:c r="I11" s="41" t="n">
        <x:v>1</x:v>
      </x:c>
      <x:c r="J11" s="42" t="s"/>
      <x:c r="K11" s="43">
        <x:f>ROUND(K26,2)</x:f>
      </x:c>
      <x:c r="L11" s="39" t="s">
        <x:v>393</x:v>
      </x:c>
      <x:c r="M11" s="38" t="s"/>
      <x:c r="N11" s="38" t="s"/>
      <x:c r="O11" s="38" t="s"/>
      <x:c r="P11" s="38" t="s"/>
      <x:c r="Q11" s="38" t="s"/>
      <x:c r="R11" s="38" t="s"/>
      <x:c r="S11" s="38" t="s"/>
      <x:c r="T11" s="38" t="s"/>
      <x:c r="U11" s="38" t="s"/>
      <x:c r="V11" s="38" t="s"/>
      <x:c r="W11" s="38" t="s"/>
      <x:c r="X11" s="38" t="s"/>
      <x:c r="Y11" s="38" t="s"/>
      <x:c r="Z11" s="38" t="s"/>
      <x:c r="AA11" s="38" t="s"/>
    </x:row>
    <x:row r="12" spans="1:27">
      <x:c r="B12" s="14" t="s">
        <x:v>394</x:v>
      </x:c>
    </x:row>
    <x:row r="13" spans="1:27">
      <x:c r="B13" s="0" t="s">
        <x:v>395</x:v>
      </x:c>
      <x:c r="C13" s="0" t="s">
        <x:v>299</x:v>
      </x:c>
      <x:c r="D13" s="0" t="s">
        <x:v>396</x:v>
      </x:c>
      <x:c r="E13" s="44" t="n">
        <x:v>0.9</x:v>
      </x:c>
      <x:c r="F13" s="0" t="s">
        <x:v>397</x:v>
      </x:c>
      <x:c r="G13" s="0" t="s">
        <x:v>398</x:v>
      </x:c>
      <x:c r="H13" s="45" t="n">
        <x:v>25.38</x:v>
      </x:c>
      <x:c r="I13" s="0" t="s">
        <x:v>399</x:v>
      </x:c>
      <x:c r="J13" s="46">
        <x:f>ROUND(E13/I11* H13,5)</x:f>
      </x:c>
      <x:c r="K13" s="47" t="s"/>
    </x:row>
    <x:row r="14" spans="1:27">
      <x:c r="D14" s="48" t="s">
        <x:v>400</x:v>
      </x:c>
      <x:c r="E14" s="47" t="s"/>
      <x:c r="H14" s="47" t="s"/>
      <x:c r="K14" s="45">
        <x:f>SUM(J13:J13)</x:f>
      </x:c>
    </x:row>
    <x:row r="15" spans="1:27">
      <x:c r="B15" s="14" t="s">
        <x:v>401</x:v>
      </x:c>
      <x:c r="E15" s="47" t="s"/>
      <x:c r="H15" s="47" t="s"/>
      <x:c r="K15" s="47" t="s"/>
    </x:row>
    <x:row r="16" spans="1:27">
      <x:c r="B16" s="0" t="s">
        <x:v>402</x:v>
      </x:c>
      <x:c r="C16" s="0" t="s">
        <x:v>299</x:v>
      </x:c>
      <x:c r="D16" s="0" t="s">
        <x:v>403</x:v>
      </x:c>
      <x:c r="E16" s="44" t="n">
        <x:v>0.45</x:v>
      </x:c>
      <x:c r="F16" s="0" t="s">
        <x:v>397</x:v>
      </x:c>
      <x:c r="G16" s="0" t="s">
        <x:v>398</x:v>
      </x:c>
      <x:c r="H16" s="45" t="n">
        <x:v>3.3</x:v>
      </x:c>
      <x:c r="I16" s="0" t="s">
        <x:v>399</x:v>
      </x:c>
      <x:c r="J16" s="46">
        <x:f>ROUND(E16/I11* H16,5)</x:f>
      </x:c>
      <x:c r="K16" s="47" t="s"/>
    </x:row>
    <x:row r="17" spans="1:27">
      <x:c r="D17" s="48" t="s">
        <x:v>404</x:v>
      </x:c>
      <x:c r="E17" s="47" t="s"/>
      <x:c r="H17" s="47" t="s"/>
      <x:c r="K17" s="45">
        <x:f>SUM(J16:J16)</x:f>
      </x:c>
    </x:row>
    <x:row r="18" spans="1:27">
      <x:c r="B18" s="14" t="s">
        <x:v>405</x:v>
      </x:c>
      <x:c r="E18" s="47" t="s"/>
      <x:c r="H18" s="47" t="s"/>
      <x:c r="K18" s="47" t="s"/>
    </x:row>
    <x:row r="19" spans="1:27">
      <x:c r="B19" s="0" t="s">
        <x:v>406</x:v>
      </x:c>
      <x:c r="C19" s="0" t="s">
        <x:v>65</x:v>
      </x:c>
      <x:c r="D19" s="0" t="s">
        <x:v>407</x:v>
      </x:c>
      <x:c r="E19" s="44" t="n">
        <x:v>0.18</x:v>
      </x:c>
      <x:c r="G19" s="0" t="s">
        <x:v>398</x:v>
      </x:c>
      <x:c r="H19" s="45" t="n">
        <x:v>2.04</x:v>
      </x:c>
      <x:c r="I19" s="0" t="s">
        <x:v>399</x:v>
      </x:c>
      <x:c r="J19" s="46">
        <x:f>ROUND(E19* H19,5)</x:f>
      </x:c>
      <x:c r="K19" s="47" t="s"/>
    </x:row>
    <x:row r="20" spans="1:27">
      <x:c r="B20" s="0" t="s">
        <x:v>408</x:v>
      </x:c>
      <x:c r="C20" s="0" t="s">
        <x:v>92</x:v>
      </x:c>
      <x:c r="D20" s="0" t="s">
        <x:v>409</x:v>
      </x:c>
      <x:c r="E20" s="44" t="n">
        <x:v>0.15</x:v>
      </x:c>
      <x:c r="G20" s="0" t="s">
        <x:v>398</x:v>
      </x:c>
      <x:c r="H20" s="45" t="n">
        <x:v>138.2</x:v>
      </x:c>
      <x:c r="I20" s="0" t="s">
        <x:v>399</x:v>
      </x:c>
      <x:c r="J20" s="46">
        <x:f>ROUND(E20* H20,5)</x:f>
      </x:c>
      <x:c r="K20" s="47" t="s"/>
    </x:row>
    <x:row r="21" spans="1:27">
      <x:c r="B21" s="0" t="s">
        <x:v>410</x:v>
      </x:c>
      <x:c r="C21" s="0" t="s">
        <x:v>92</x:v>
      </x:c>
      <x:c r="D21" s="0" t="s">
        <x:v>411</x:v>
      </x:c>
      <x:c r="E21" s="44" t="n">
        <x:v>0.65</x:v>
      </x:c>
      <x:c r="G21" s="0" t="s">
        <x:v>398</x:v>
      </x:c>
      <x:c r="H21" s="45" t="n">
        <x:v>21.37</x:v>
      </x:c>
      <x:c r="I21" s="0" t="s">
        <x:v>399</x:v>
      </x:c>
      <x:c r="J21" s="46">
        <x:f>ROUND(E21* H21,5)</x:f>
      </x:c>
      <x:c r="K21" s="47" t="s"/>
    </x:row>
    <x:row r="22" spans="1:27">
      <x:c r="B22" s="0" t="s">
        <x:v>412</x:v>
      </x:c>
      <x:c r="C22" s="0" t="s">
        <x:v>92</x:v>
      </x:c>
      <x:c r="D22" s="0" t="s">
        <x:v>413</x:v>
      </x:c>
      <x:c r="E22" s="44" t="n">
        <x:v>1.55</x:v>
      </x:c>
      <x:c r="G22" s="0" t="s">
        <x:v>398</x:v>
      </x:c>
      <x:c r="H22" s="45" t="n">
        <x:v>21.58</x:v>
      </x:c>
      <x:c r="I22" s="0" t="s">
        <x:v>399</x:v>
      </x:c>
      <x:c r="J22" s="46">
        <x:f>ROUND(E22* H22,5)</x:f>
      </x:c>
      <x:c r="K22" s="47" t="s"/>
    </x:row>
    <x:row r="23" spans="1:27">
      <x:c r="D23" s="48" t="s">
        <x:v>414</x:v>
      </x:c>
      <x:c r="E23" s="47" t="s"/>
      <x:c r="H23" s="47" t="s"/>
      <x:c r="K23" s="45">
        <x:f>SUM(J19:J22)</x:f>
      </x:c>
    </x:row>
    <x:row r="24" spans="1:27">
      <x:c r="D24" s="48" t="s">
        <x:v>415</x:v>
      </x:c>
      <x:c r="E24" s="47" t="s"/>
      <x:c r="H24" s="47" t="s"/>
      <x:c r="K24" s="49">
        <x:f>SUM(J12:J23)</x:f>
      </x:c>
    </x:row>
    <x:row r="25" spans="1:27">
      <x:c r="D25" s="48" t="s">
        <x:v>416</x:v>
      </x:c>
      <x:c r="E25" s="47" t="s"/>
      <x:c r="H25" s="47" t="n">
        <x:v>1</x:v>
      </x:c>
      <x:c r="I25" s="0" t="s">
        <x:v>417</x:v>
      </x:c>
      <x:c r="K25" s="47">
        <x:f>ROUND(H25/100*K14,5)</x:f>
      </x:c>
    </x:row>
    <x:row r="26" spans="1:27">
      <x:c r="D26" s="48" t="s">
        <x:v>418</x:v>
      </x:c>
      <x:c r="E26" s="47" t="s"/>
      <x:c r="H26" s="47" t="s"/>
      <x:c r="K26" s="49">
        <x:f>SUM(K24:K25)</x:f>
      </x:c>
    </x:row>
    <x:row r="28" spans="1:27" customFormat="1" ht="45" customHeight="1">
      <x:c r="A28" s="37" t="s"/>
      <x:c r="B28" s="37" t="s">
        <x:v>419</x:v>
      </x:c>
      <x:c r="C28" s="38" t="s">
        <x:v>65</x:v>
      </x:c>
      <x:c r="D28" s="39" t="s">
        <x:v>420</x:v>
      </x:c>
      <x:c r="E28" s="38" t="s"/>
      <x:c r="F28" s="38" t="s"/>
      <x:c r="G28" s="38" t="s"/>
      <x:c r="H28" s="40" t="s">
        <x:v>392</x:v>
      </x:c>
      <x:c r="I28" s="41" t="n">
        <x:v>1</x:v>
      </x:c>
      <x:c r="J28" s="42" t="s"/>
      <x:c r="K28" s="43">
        <x:f>ROUND(K43,2)</x:f>
      </x:c>
      <x:c r="L28" s="39" t="s">
        <x:v>393</x:v>
      </x:c>
      <x:c r="M28" s="38" t="s"/>
      <x:c r="N28" s="38" t="s"/>
      <x:c r="O28" s="38" t="s"/>
      <x:c r="P28" s="38" t="s"/>
      <x:c r="Q28" s="38" t="s"/>
      <x:c r="R28" s="38" t="s"/>
      <x:c r="S28" s="38" t="s"/>
      <x:c r="T28" s="38" t="s"/>
      <x:c r="U28" s="38" t="s"/>
      <x:c r="V28" s="38" t="s"/>
      <x:c r="W28" s="38" t="s"/>
      <x:c r="X28" s="38" t="s"/>
      <x:c r="Y28" s="38" t="s"/>
      <x:c r="Z28" s="38" t="s"/>
      <x:c r="AA28" s="38" t="s"/>
    </x:row>
    <x:row r="29" spans="1:27">
      <x:c r="B29" s="14" t="s">
        <x:v>394</x:v>
      </x:c>
    </x:row>
    <x:row r="30" spans="1:27">
      <x:c r="B30" s="0" t="s">
        <x:v>395</x:v>
      </x:c>
      <x:c r="C30" s="0" t="s">
        <x:v>299</x:v>
      </x:c>
      <x:c r="D30" s="0" t="s">
        <x:v>396</x:v>
      </x:c>
      <x:c r="E30" s="44" t="n">
        <x:v>1.1</x:v>
      </x:c>
      <x:c r="F30" s="0" t="s">
        <x:v>397</x:v>
      </x:c>
      <x:c r="G30" s="0" t="s">
        <x:v>398</x:v>
      </x:c>
      <x:c r="H30" s="45" t="n">
        <x:v>25.38</x:v>
      </x:c>
      <x:c r="I30" s="0" t="s">
        <x:v>399</x:v>
      </x:c>
      <x:c r="J30" s="46">
        <x:f>ROUND(E30/I28* H30,5)</x:f>
      </x:c>
      <x:c r="K30" s="47" t="s"/>
    </x:row>
    <x:row r="31" spans="1:27">
      <x:c r="D31" s="48" t="s">
        <x:v>400</x:v>
      </x:c>
      <x:c r="E31" s="47" t="s"/>
      <x:c r="H31" s="47" t="s"/>
      <x:c r="K31" s="45">
        <x:f>SUM(J30:J30)</x:f>
      </x:c>
    </x:row>
    <x:row r="32" spans="1:27">
      <x:c r="B32" s="14" t="s">
        <x:v>401</x:v>
      </x:c>
      <x:c r="E32" s="47" t="s"/>
      <x:c r="H32" s="47" t="s"/>
      <x:c r="K32" s="47" t="s"/>
    </x:row>
    <x:row r="33" spans="1:27">
      <x:c r="B33" s="0" t="s">
        <x:v>421</x:v>
      </x:c>
      <x:c r="C33" s="0" t="s">
        <x:v>299</x:v>
      </x:c>
      <x:c r="D33" s="0" t="s">
        <x:v>422</x:v>
      </x:c>
      <x:c r="E33" s="44" t="n">
        <x:v>0.6</x:v>
      </x:c>
      <x:c r="F33" s="0" t="s">
        <x:v>397</x:v>
      </x:c>
      <x:c r="G33" s="0" t="s">
        <x:v>398</x:v>
      </x:c>
      <x:c r="H33" s="45" t="n">
        <x:v>2.05</x:v>
      </x:c>
      <x:c r="I33" s="0" t="s">
        <x:v>399</x:v>
      </x:c>
      <x:c r="J33" s="46">
        <x:f>ROUND(E33/I28* H33,5)</x:f>
      </x:c>
      <x:c r="K33" s="47" t="s"/>
    </x:row>
    <x:row r="34" spans="1:27">
      <x:c r="D34" s="48" t="s">
        <x:v>404</x:v>
      </x:c>
      <x:c r="E34" s="47" t="s"/>
      <x:c r="H34" s="47" t="s"/>
      <x:c r="K34" s="45">
        <x:f>SUM(J33:J33)</x:f>
      </x:c>
    </x:row>
    <x:row r="35" spans="1:27">
      <x:c r="B35" s="14" t="s">
        <x:v>405</x:v>
      </x:c>
      <x:c r="E35" s="47" t="s"/>
      <x:c r="H35" s="47" t="s"/>
      <x:c r="K35" s="47" t="s"/>
    </x:row>
    <x:row r="36" spans="1:27">
      <x:c r="B36" s="0" t="s">
        <x:v>412</x:v>
      </x:c>
      <x:c r="C36" s="0" t="s">
        <x:v>92</x:v>
      </x:c>
      <x:c r="D36" s="0" t="s">
        <x:v>413</x:v>
      </x:c>
      <x:c r="E36" s="44" t="n">
        <x:v>1.55</x:v>
      </x:c>
      <x:c r="G36" s="0" t="s">
        <x:v>398</x:v>
      </x:c>
      <x:c r="H36" s="45" t="n">
        <x:v>21.58</x:v>
      </x:c>
      <x:c r="I36" s="0" t="s">
        <x:v>399</x:v>
      </x:c>
      <x:c r="J36" s="46">
        <x:f>ROUND(E36* H36,5)</x:f>
      </x:c>
      <x:c r="K36" s="47" t="s"/>
    </x:row>
    <x:row r="37" spans="1:27">
      <x:c r="B37" s="0" t="s">
        <x:v>408</x:v>
      </x:c>
      <x:c r="C37" s="0" t="s">
        <x:v>92</x:v>
      </x:c>
      <x:c r="D37" s="0" t="s">
        <x:v>409</x:v>
      </x:c>
      <x:c r="E37" s="44" t="n">
        <x:v>0.15</x:v>
      </x:c>
      <x:c r="G37" s="0" t="s">
        <x:v>398</x:v>
      </x:c>
      <x:c r="H37" s="45" t="n">
        <x:v>138.2</x:v>
      </x:c>
      <x:c r="I37" s="0" t="s">
        <x:v>399</x:v>
      </x:c>
      <x:c r="J37" s="46">
        <x:f>ROUND(E37* H37,5)</x:f>
      </x:c>
      <x:c r="K37" s="47" t="s"/>
    </x:row>
    <x:row r="38" spans="1:27">
      <x:c r="B38" s="0" t="s">
        <x:v>406</x:v>
      </x:c>
      <x:c r="C38" s="0" t="s">
        <x:v>65</x:v>
      </x:c>
      <x:c r="D38" s="0" t="s">
        <x:v>407</x:v>
      </x:c>
      <x:c r="E38" s="44" t="n">
        <x:v>0.18</x:v>
      </x:c>
      <x:c r="G38" s="0" t="s">
        <x:v>398</x:v>
      </x:c>
      <x:c r="H38" s="45" t="n">
        <x:v>2.04</x:v>
      </x:c>
      <x:c r="I38" s="0" t="s">
        <x:v>399</x:v>
      </x:c>
      <x:c r="J38" s="46">
        <x:f>ROUND(E38* H38,5)</x:f>
      </x:c>
      <x:c r="K38" s="47" t="s"/>
    </x:row>
    <x:row r="39" spans="1:27">
      <x:c r="B39" s="0" t="s">
        <x:v>410</x:v>
      </x:c>
      <x:c r="C39" s="0" t="s">
        <x:v>92</x:v>
      </x:c>
      <x:c r="D39" s="0" t="s">
        <x:v>411</x:v>
      </x:c>
      <x:c r="E39" s="44" t="n">
        <x:v>0.65</x:v>
      </x:c>
      <x:c r="G39" s="0" t="s">
        <x:v>398</x:v>
      </x:c>
      <x:c r="H39" s="45" t="n">
        <x:v>21.37</x:v>
      </x:c>
      <x:c r="I39" s="0" t="s">
        <x:v>399</x:v>
      </x:c>
      <x:c r="J39" s="46">
        <x:f>ROUND(E39* H39,5)</x:f>
      </x:c>
      <x:c r="K39" s="47" t="s"/>
    </x:row>
    <x:row r="40" spans="1:27">
      <x:c r="D40" s="48" t="s">
        <x:v>414</x:v>
      </x:c>
      <x:c r="E40" s="47" t="s"/>
      <x:c r="H40" s="47" t="s"/>
      <x:c r="K40" s="45">
        <x:f>SUM(J36:J39)</x:f>
      </x:c>
    </x:row>
    <x:row r="41" spans="1:27">
      <x:c r="D41" s="48" t="s">
        <x:v>415</x:v>
      </x:c>
      <x:c r="E41" s="47" t="s"/>
      <x:c r="H41" s="47" t="s"/>
      <x:c r="K41" s="49">
        <x:f>SUM(J29:J40)</x:f>
      </x:c>
    </x:row>
    <x:row r="42" spans="1:27">
      <x:c r="D42" s="48" t="s">
        <x:v>416</x:v>
      </x:c>
      <x:c r="E42" s="47" t="s"/>
      <x:c r="H42" s="47" t="n">
        <x:v>1</x:v>
      </x:c>
      <x:c r="I42" s="0" t="s">
        <x:v>417</x:v>
      </x:c>
      <x:c r="K42" s="47">
        <x:f>ROUND(H42/100*K31,5)</x:f>
      </x:c>
    </x:row>
    <x:row r="43" spans="1:27">
      <x:c r="D43" s="48" t="s">
        <x:v>418</x:v>
      </x:c>
      <x:c r="E43" s="47" t="s"/>
      <x:c r="H43" s="47" t="s"/>
      <x:c r="K43" s="49">
        <x:f>SUM(K41:K42)</x:f>
      </x:c>
    </x:row>
    <x:row r="45" spans="1:27" customFormat="1" ht="45" customHeight="1">
      <x:c r="A45" s="37" t="s"/>
      <x:c r="B45" s="37" t="s">
        <x:v>423</x:v>
      </x:c>
      <x:c r="C45" s="38" t="s">
        <x:v>65</x:v>
      </x:c>
      <x:c r="D45" s="39" t="s">
        <x:v>424</x:v>
      </x:c>
      <x:c r="E45" s="38" t="s"/>
      <x:c r="F45" s="38" t="s"/>
      <x:c r="G45" s="38" t="s"/>
      <x:c r="H45" s="40" t="s">
        <x:v>392</x:v>
      </x:c>
      <x:c r="I45" s="41" t="n">
        <x:v>1</x:v>
      </x:c>
      <x:c r="J45" s="42" t="s"/>
      <x:c r="K45" s="43">
        <x:f>ROUND(K59,2)</x:f>
      </x:c>
      <x:c r="L45" s="39" t="s">
        <x:v>425</x:v>
      </x:c>
      <x:c r="M45" s="38" t="s"/>
      <x:c r="N45" s="38" t="s"/>
      <x:c r="O45" s="38" t="s"/>
      <x:c r="P45" s="38" t="s"/>
      <x:c r="Q45" s="38" t="s"/>
      <x:c r="R45" s="38" t="s"/>
      <x:c r="S45" s="38" t="s"/>
      <x:c r="T45" s="38" t="s"/>
      <x:c r="U45" s="38" t="s"/>
      <x:c r="V45" s="38" t="s"/>
      <x:c r="W45" s="38" t="s"/>
      <x:c r="X45" s="38" t="s"/>
      <x:c r="Y45" s="38" t="s"/>
      <x:c r="Z45" s="38" t="s"/>
      <x:c r="AA45" s="38" t="s"/>
    </x:row>
    <x:row r="46" spans="1:27">
      <x:c r="B46" s="14" t="s">
        <x:v>394</x:v>
      </x:c>
    </x:row>
    <x:row r="47" spans="1:27">
      <x:c r="B47" s="0" t="s">
        <x:v>395</x:v>
      </x:c>
      <x:c r="C47" s="0" t="s">
        <x:v>299</x:v>
      </x:c>
      <x:c r="D47" s="0" t="s">
        <x:v>396</x:v>
      </x:c>
      <x:c r="E47" s="44" t="n">
        <x:v>1</x:v>
      </x:c>
      <x:c r="F47" s="0" t="s">
        <x:v>397</x:v>
      </x:c>
      <x:c r="G47" s="0" t="s">
        <x:v>398</x:v>
      </x:c>
      <x:c r="H47" s="45" t="n">
        <x:v>25.38</x:v>
      </x:c>
      <x:c r="I47" s="0" t="s">
        <x:v>399</x:v>
      </x:c>
      <x:c r="J47" s="46">
        <x:f>ROUND(E47/I45* H47,5)</x:f>
      </x:c>
      <x:c r="K47" s="47" t="s"/>
    </x:row>
    <x:row r="48" spans="1:27">
      <x:c r="D48" s="48" t="s">
        <x:v>400</x:v>
      </x:c>
      <x:c r="E48" s="47" t="s"/>
      <x:c r="H48" s="47" t="s"/>
      <x:c r="K48" s="45">
        <x:f>SUM(J47:J47)</x:f>
      </x:c>
    </x:row>
    <x:row r="49" spans="1:27">
      <x:c r="B49" s="14" t="s">
        <x:v>401</x:v>
      </x:c>
      <x:c r="E49" s="47" t="s"/>
      <x:c r="H49" s="47" t="s"/>
      <x:c r="K49" s="47" t="s"/>
    </x:row>
    <x:row r="50" spans="1:27">
      <x:c r="B50" s="0" t="s">
        <x:v>421</x:v>
      </x:c>
      <x:c r="C50" s="0" t="s">
        <x:v>299</x:v>
      </x:c>
      <x:c r="D50" s="0" t="s">
        <x:v>422</x:v>
      </x:c>
      <x:c r="E50" s="44" t="n">
        <x:v>0.7</x:v>
      </x:c>
      <x:c r="F50" s="0" t="s">
        <x:v>397</x:v>
      </x:c>
      <x:c r="G50" s="0" t="s">
        <x:v>398</x:v>
      </x:c>
      <x:c r="H50" s="45" t="n">
        <x:v>2.05</x:v>
      </x:c>
      <x:c r="I50" s="0" t="s">
        <x:v>399</x:v>
      </x:c>
      <x:c r="J50" s="46">
        <x:f>ROUND(E50/I45* H50,5)</x:f>
      </x:c>
      <x:c r="K50" s="47" t="s"/>
    </x:row>
    <x:row r="51" spans="1:27">
      <x:c r="D51" s="48" t="s">
        <x:v>404</x:v>
      </x:c>
      <x:c r="E51" s="47" t="s"/>
      <x:c r="H51" s="47" t="s"/>
      <x:c r="K51" s="45">
        <x:f>SUM(J50:J50)</x:f>
      </x:c>
    </x:row>
    <x:row r="52" spans="1:27">
      <x:c r="B52" s="14" t="s">
        <x:v>405</x:v>
      </x:c>
      <x:c r="E52" s="47" t="s"/>
      <x:c r="H52" s="47" t="s"/>
      <x:c r="K52" s="47" t="s"/>
    </x:row>
    <x:row r="53" spans="1:27">
      <x:c r="B53" s="0" t="s">
        <x:v>406</x:v>
      </x:c>
      <x:c r="C53" s="0" t="s">
        <x:v>65</x:v>
      </x:c>
      <x:c r="D53" s="0" t="s">
        <x:v>407</x:v>
      </x:c>
      <x:c r="E53" s="44" t="n">
        <x:v>0.2</x:v>
      </x:c>
      <x:c r="G53" s="0" t="s">
        <x:v>398</x:v>
      </x:c>
      <x:c r="H53" s="45" t="n">
        <x:v>2.04</x:v>
      </x:c>
      <x:c r="I53" s="0" t="s">
        <x:v>399</x:v>
      </x:c>
      <x:c r="J53" s="46">
        <x:f>ROUND(E53* H53,5)</x:f>
      </x:c>
      <x:c r="K53" s="47" t="s"/>
    </x:row>
    <x:row r="54" spans="1:27">
      <x:c r="B54" s="0" t="s">
        <x:v>408</x:v>
      </x:c>
      <x:c r="C54" s="0" t="s">
        <x:v>92</x:v>
      </x:c>
      <x:c r="D54" s="0" t="s">
        <x:v>409</x:v>
      </x:c>
      <x:c r="E54" s="44" t="n">
        <x:v>0.25</x:v>
      </x:c>
      <x:c r="G54" s="0" t="s">
        <x:v>398</x:v>
      </x:c>
      <x:c r="H54" s="45" t="n">
        <x:v>138.2</x:v>
      </x:c>
      <x:c r="I54" s="0" t="s">
        <x:v>399</x:v>
      </x:c>
      <x:c r="J54" s="46">
        <x:f>ROUND(E54* H54,5)</x:f>
      </x:c>
      <x:c r="K54" s="47" t="s"/>
    </x:row>
    <x:row r="55" spans="1:27">
      <x:c r="B55" s="0" t="s">
        <x:v>426</x:v>
      </x:c>
      <x:c r="C55" s="0" t="s">
        <x:v>92</x:v>
      </x:c>
      <x:c r="D55" s="0" t="s">
        <x:v>427</x:v>
      </x:c>
      <x:c r="E55" s="44" t="n">
        <x:v>1.63</x:v>
      </x:c>
      <x:c r="G55" s="0" t="s">
        <x:v>398</x:v>
      </x:c>
      <x:c r="H55" s="45" t="n">
        <x:v>20.85</x:v>
      </x:c>
      <x:c r="I55" s="0" t="s">
        <x:v>399</x:v>
      </x:c>
      <x:c r="J55" s="46">
        <x:f>ROUND(E55* H55,5)</x:f>
      </x:c>
      <x:c r="K55" s="47" t="s"/>
    </x:row>
    <x:row r="56" spans="1:27">
      <x:c r="D56" s="48" t="s">
        <x:v>414</x:v>
      </x:c>
      <x:c r="E56" s="47" t="s"/>
      <x:c r="H56" s="47" t="s"/>
      <x:c r="K56" s="45">
        <x:f>SUM(J53:J55)</x:f>
      </x:c>
    </x:row>
    <x:row r="57" spans="1:27">
      <x:c r="D57" s="48" t="s">
        <x:v>415</x:v>
      </x:c>
      <x:c r="E57" s="47" t="s"/>
      <x:c r="H57" s="47" t="s"/>
      <x:c r="K57" s="49">
        <x:f>SUM(J46:J56)</x:f>
      </x:c>
    </x:row>
    <x:row r="58" spans="1:27">
      <x:c r="D58" s="48" t="s">
        <x:v>416</x:v>
      </x:c>
      <x:c r="E58" s="47" t="s"/>
      <x:c r="H58" s="47" t="n">
        <x:v>1</x:v>
      </x:c>
      <x:c r="I58" s="0" t="s">
        <x:v>417</x:v>
      </x:c>
      <x:c r="K58" s="47">
        <x:f>ROUND(H58/100*K48,5)</x:f>
      </x:c>
    </x:row>
    <x:row r="59" spans="1:27">
      <x:c r="D59" s="48" t="s">
        <x:v>418</x:v>
      </x:c>
      <x:c r="E59" s="47" t="s"/>
      <x:c r="H59" s="47" t="s"/>
      <x:c r="K59" s="49">
        <x:f>SUM(K57:K58)</x:f>
      </x:c>
    </x:row>
    <x:row r="61" spans="1:27" customFormat="1" ht="45" customHeight="1">
      <x:c r="A61" s="37" t="s"/>
      <x:c r="B61" s="37" t="s">
        <x:v>428</x:v>
      </x:c>
      <x:c r="C61" s="38" t="s">
        <x:v>65</x:v>
      </x:c>
      <x:c r="D61" s="39" t="s">
        <x:v>429</x:v>
      </x:c>
      <x:c r="E61" s="38" t="s"/>
      <x:c r="F61" s="38" t="s"/>
      <x:c r="G61" s="38" t="s"/>
      <x:c r="H61" s="40" t="s">
        <x:v>392</x:v>
      </x:c>
      <x:c r="I61" s="41" t="n">
        <x:v>1</x:v>
      </x:c>
      <x:c r="J61" s="42" t="s"/>
      <x:c r="K61" s="43">
        <x:f>ROUND(K75,2)</x:f>
      </x:c>
      <x:c r="L61" s="39" t="s">
        <x:v>430</x:v>
      </x:c>
      <x:c r="M61" s="38" t="s"/>
      <x:c r="N61" s="38" t="s"/>
      <x:c r="O61" s="38" t="s"/>
      <x:c r="P61" s="38" t="s"/>
      <x:c r="Q61" s="38" t="s"/>
      <x:c r="R61" s="38" t="s"/>
      <x:c r="S61" s="38" t="s"/>
      <x:c r="T61" s="38" t="s"/>
      <x:c r="U61" s="38" t="s"/>
      <x:c r="V61" s="38" t="s"/>
      <x:c r="W61" s="38" t="s"/>
      <x:c r="X61" s="38" t="s"/>
      <x:c r="Y61" s="38" t="s"/>
      <x:c r="Z61" s="38" t="s"/>
      <x:c r="AA61" s="38" t="s"/>
    </x:row>
    <x:row r="62" spans="1:27">
      <x:c r="B62" s="14" t="s">
        <x:v>394</x:v>
      </x:c>
    </x:row>
    <x:row r="63" spans="1:27">
      <x:c r="B63" s="0" t="s">
        <x:v>395</x:v>
      </x:c>
      <x:c r="C63" s="0" t="s">
        <x:v>299</x:v>
      </x:c>
      <x:c r="D63" s="0" t="s">
        <x:v>396</x:v>
      </x:c>
      <x:c r="E63" s="44" t="n">
        <x:v>1</x:v>
      </x:c>
      <x:c r="F63" s="0" t="s">
        <x:v>397</x:v>
      </x:c>
      <x:c r="G63" s="0" t="s">
        <x:v>398</x:v>
      </x:c>
      <x:c r="H63" s="45" t="n">
        <x:v>25.38</x:v>
      </x:c>
      <x:c r="I63" s="0" t="s">
        <x:v>399</x:v>
      </x:c>
      <x:c r="J63" s="46">
        <x:f>ROUND(E63/I61* H63,5)</x:f>
      </x:c>
      <x:c r="K63" s="47" t="s"/>
    </x:row>
    <x:row r="64" spans="1:27">
      <x:c r="D64" s="48" t="s">
        <x:v>400</x:v>
      </x:c>
      <x:c r="E64" s="47" t="s"/>
      <x:c r="H64" s="47" t="s"/>
      <x:c r="K64" s="45">
        <x:f>SUM(J63:J63)</x:f>
      </x:c>
    </x:row>
    <x:row r="65" spans="1:27">
      <x:c r="B65" s="14" t="s">
        <x:v>401</x:v>
      </x:c>
      <x:c r="E65" s="47" t="s"/>
      <x:c r="H65" s="47" t="s"/>
      <x:c r="K65" s="47" t="s"/>
    </x:row>
    <x:row r="66" spans="1:27">
      <x:c r="B66" s="0" t="s">
        <x:v>421</x:v>
      </x:c>
      <x:c r="C66" s="0" t="s">
        <x:v>299</x:v>
      </x:c>
      <x:c r="D66" s="0" t="s">
        <x:v>422</x:v>
      </x:c>
      <x:c r="E66" s="44" t="n">
        <x:v>0.7</x:v>
      </x:c>
      <x:c r="F66" s="0" t="s">
        <x:v>397</x:v>
      </x:c>
      <x:c r="G66" s="0" t="s">
        <x:v>398</x:v>
      </x:c>
      <x:c r="H66" s="45" t="n">
        <x:v>2.05</x:v>
      </x:c>
      <x:c r="I66" s="0" t="s">
        <x:v>399</x:v>
      </x:c>
      <x:c r="J66" s="46">
        <x:f>ROUND(E66/I61* H66,5)</x:f>
      </x:c>
      <x:c r="K66" s="47" t="s"/>
    </x:row>
    <x:row r="67" spans="1:27">
      <x:c r="D67" s="48" t="s">
        <x:v>404</x:v>
      </x:c>
      <x:c r="E67" s="47" t="s"/>
      <x:c r="H67" s="47" t="s"/>
      <x:c r="K67" s="45">
        <x:f>SUM(J66:J66)</x:f>
      </x:c>
    </x:row>
    <x:row r="68" spans="1:27">
      <x:c r="B68" s="14" t="s">
        <x:v>405</x:v>
      </x:c>
      <x:c r="E68" s="47" t="s"/>
      <x:c r="H68" s="47" t="s"/>
      <x:c r="K68" s="47" t="s"/>
    </x:row>
    <x:row r="69" spans="1:27">
      <x:c r="B69" s="0" t="s">
        <x:v>406</x:v>
      </x:c>
      <x:c r="C69" s="0" t="s">
        <x:v>65</x:v>
      </x:c>
      <x:c r="D69" s="0" t="s">
        <x:v>407</x:v>
      </x:c>
      <x:c r="E69" s="44" t="n">
        <x:v>0.2</x:v>
      </x:c>
      <x:c r="G69" s="0" t="s">
        <x:v>398</x:v>
      </x:c>
      <x:c r="H69" s="45" t="n">
        <x:v>2.04</x:v>
      </x:c>
      <x:c r="I69" s="0" t="s">
        <x:v>399</x:v>
      </x:c>
      <x:c r="J69" s="46">
        <x:f>ROUND(E69* H69,5)</x:f>
      </x:c>
      <x:c r="K69" s="47" t="s"/>
    </x:row>
    <x:row r="70" spans="1:27">
      <x:c r="B70" s="0" t="s">
        <x:v>426</x:v>
      </x:c>
      <x:c r="C70" s="0" t="s">
        <x:v>92</x:v>
      </x:c>
      <x:c r="D70" s="0" t="s">
        <x:v>427</x:v>
      </x:c>
      <x:c r="E70" s="44" t="n">
        <x:v>1.52</x:v>
      </x:c>
      <x:c r="G70" s="0" t="s">
        <x:v>398</x:v>
      </x:c>
      <x:c r="H70" s="45" t="n">
        <x:v>20.85</x:v>
      </x:c>
      <x:c r="I70" s="0" t="s">
        <x:v>399</x:v>
      </x:c>
      <x:c r="J70" s="46">
        <x:f>ROUND(E70* H70,5)</x:f>
      </x:c>
      <x:c r="K70" s="47" t="s"/>
    </x:row>
    <x:row r="71" spans="1:27">
      <x:c r="B71" s="0" t="s">
        <x:v>408</x:v>
      </x:c>
      <x:c r="C71" s="0" t="s">
        <x:v>92</x:v>
      </x:c>
      <x:c r="D71" s="0" t="s">
        <x:v>409</x:v>
      </x:c>
      <x:c r="E71" s="44" t="n">
        <x:v>0.38</x:v>
      </x:c>
      <x:c r="G71" s="0" t="s">
        <x:v>398</x:v>
      </x:c>
      <x:c r="H71" s="45" t="n">
        <x:v>138.2</x:v>
      </x:c>
      <x:c r="I71" s="0" t="s">
        <x:v>399</x:v>
      </x:c>
      <x:c r="J71" s="46">
        <x:f>ROUND(E71* H71,5)</x:f>
      </x:c>
      <x:c r="K71" s="47" t="s"/>
    </x:row>
    <x:row r="72" spans="1:27">
      <x:c r="D72" s="48" t="s">
        <x:v>414</x:v>
      </x:c>
      <x:c r="E72" s="47" t="s"/>
      <x:c r="H72" s="47" t="s"/>
      <x:c r="K72" s="45">
        <x:f>SUM(J69:J71)</x:f>
      </x:c>
    </x:row>
    <x:row r="73" spans="1:27">
      <x:c r="D73" s="48" t="s">
        <x:v>415</x:v>
      </x:c>
      <x:c r="E73" s="47" t="s"/>
      <x:c r="H73" s="47" t="s"/>
      <x:c r="K73" s="49">
        <x:f>SUM(J62:J72)</x:f>
      </x:c>
    </x:row>
    <x:row r="74" spans="1:27">
      <x:c r="D74" s="48" t="s">
        <x:v>416</x:v>
      </x:c>
      <x:c r="E74" s="47" t="s"/>
      <x:c r="H74" s="47" t="n">
        <x:v>1</x:v>
      </x:c>
      <x:c r="I74" s="0" t="s">
        <x:v>417</x:v>
      </x:c>
      <x:c r="K74" s="47">
        <x:f>ROUND(H74/100*K64,5)</x:f>
      </x:c>
    </x:row>
    <x:row r="75" spans="1:27">
      <x:c r="D75" s="48" t="s">
        <x:v>418</x:v>
      </x:c>
      <x:c r="E75" s="47" t="s"/>
      <x:c r="H75" s="47" t="s"/>
      <x:c r="K75" s="49">
        <x:f>SUM(K73:K74)</x:f>
      </x:c>
    </x:row>
    <x:row r="77" spans="1:27" customFormat="1" ht="45" customHeight="1">
      <x:c r="A77" s="37" t="s"/>
      <x:c r="B77" s="37" t="s">
        <x:v>431</x:v>
      </x:c>
      <x:c r="C77" s="38" t="s">
        <x:v>65</x:v>
      </x:c>
      <x:c r="D77" s="39" t="s">
        <x:v>432</x:v>
      </x:c>
      <x:c r="E77" s="38" t="s"/>
      <x:c r="F77" s="38" t="s"/>
      <x:c r="G77" s="38" t="s"/>
      <x:c r="H77" s="40" t="s">
        <x:v>392</x:v>
      </x:c>
      <x:c r="I77" s="41" t="n">
        <x:v>1</x:v>
      </x:c>
      <x:c r="J77" s="42" t="s"/>
      <x:c r="K77" s="43">
        <x:f>ROUND(K92,2)</x:f>
      </x:c>
      <x:c r="L77" s="39" t="s">
        <x:v>433</x:v>
      </x:c>
      <x:c r="M77" s="38" t="s"/>
      <x:c r="N77" s="38" t="s"/>
      <x:c r="O77" s="38" t="s"/>
      <x:c r="P77" s="38" t="s"/>
      <x:c r="Q77" s="38" t="s"/>
      <x:c r="R77" s="38" t="s"/>
      <x:c r="S77" s="38" t="s"/>
      <x:c r="T77" s="38" t="s"/>
      <x:c r="U77" s="38" t="s"/>
      <x:c r="V77" s="38" t="s"/>
      <x:c r="W77" s="38" t="s"/>
      <x:c r="X77" s="38" t="s"/>
      <x:c r="Y77" s="38" t="s"/>
      <x:c r="Z77" s="38" t="s"/>
      <x:c r="AA77" s="38" t="s"/>
    </x:row>
    <x:row r="78" spans="1:27">
      <x:c r="B78" s="14" t="s">
        <x:v>394</x:v>
      </x:c>
    </x:row>
    <x:row r="79" spans="1:27">
      <x:c r="B79" s="0" t="s">
        <x:v>395</x:v>
      </x:c>
      <x:c r="C79" s="0" t="s">
        <x:v>299</x:v>
      </x:c>
      <x:c r="D79" s="0" t="s">
        <x:v>396</x:v>
      </x:c>
      <x:c r="E79" s="44" t="n">
        <x:v>1.05</x:v>
      </x:c>
      <x:c r="F79" s="0" t="s">
        <x:v>397</x:v>
      </x:c>
      <x:c r="G79" s="0" t="s">
        <x:v>398</x:v>
      </x:c>
      <x:c r="H79" s="45" t="n">
        <x:v>25.38</x:v>
      </x:c>
      <x:c r="I79" s="0" t="s">
        <x:v>399</x:v>
      </x:c>
      <x:c r="J79" s="46">
        <x:f>ROUND(E79/I77* H79,5)</x:f>
      </x:c>
      <x:c r="K79" s="47" t="s"/>
    </x:row>
    <x:row r="80" spans="1:27">
      <x:c r="D80" s="48" t="s">
        <x:v>400</x:v>
      </x:c>
      <x:c r="E80" s="47" t="s"/>
      <x:c r="H80" s="47" t="s"/>
      <x:c r="K80" s="45">
        <x:f>SUM(J79:J79)</x:f>
      </x:c>
    </x:row>
    <x:row r="81" spans="1:27">
      <x:c r="B81" s="14" t="s">
        <x:v>401</x:v>
      </x:c>
      <x:c r="E81" s="47" t="s"/>
      <x:c r="H81" s="47" t="s"/>
      <x:c r="K81" s="47" t="s"/>
    </x:row>
    <x:row r="82" spans="1:27">
      <x:c r="B82" s="0" t="s">
        <x:v>421</x:v>
      </x:c>
      <x:c r="C82" s="0" t="s">
        <x:v>299</x:v>
      </x:c>
      <x:c r="D82" s="0" t="s">
        <x:v>422</x:v>
      </x:c>
      <x:c r="E82" s="44" t="n">
        <x:v>0.725</x:v>
      </x:c>
      <x:c r="F82" s="0" t="s">
        <x:v>397</x:v>
      </x:c>
      <x:c r="G82" s="0" t="s">
        <x:v>398</x:v>
      </x:c>
      <x:c r="H82" s="45" t="n">
        <x:v>2.05</x:v>
      </x:c>
      <x:c r="I82" s="0" t="s">
        <x:v>399</x:v>
      </x:c>
      <x:c r="J82" s="46">
        <x:f>ROUND(E82/I77* H82,5)</x:f>
      </x:c>
      <x:c r="K82" s="47" t="s"/>
    </x:row>
    <x:row r="83" spans="1:27">
      <x:c r="D83" s="48" t="s">
        <x:v>404</x:v>
      </x:c>
      <x:c r="E83" s="47" t="s"/>
      <x:c r="H83" s="47" t="s"/>
      <x:c r="K83" s="45">
        <x:f>SUM(J82:J82)</x:f>
      </x:c>
    </x:row>
    <x:row r="84" spans="1:27">
      <x:c r="B84" s="14" t="s">
        <x:v>405</x:v>
      </x:c>
      <x:c r="E84" s="47" t="s"/>
      <x:c r="H84" s="47" t="s"/>
      <x:c r="K84" s="47" t="s"/>
    </x:row>
    <x:row r="85" spans="1:27">
      <x:c r="B85" s="0" t="s">
        <x:v>434</x:v>
      </x:c>
      <x:c r="C85" s="0" t="s">
        <x:v>435</x:v>
      </x:c>
      <x:c r="D85" s="0" t="s">
        <x:v>436</x:v>
      </x:c>
      <x:c r="E85" s="44" t="n">
        <x:v>400</x:v>
      </x:c>
      <x:c r="G85" s="0" t="s">
        <x:v>398</x:v>
      </x:c>
      <x:c r="H85" s="45" t="n">
        <x:v>0.32</x:v>
      </x:c>
      <x:c r="I85" s="0" t="s">
        <x:v>399</x:v>
      </x:c>
      <x:c r="J85" s="46">
        <x:f>ROUND(E85* H85,5)</x:f>
      </x:c>
      <x:c r="K85" s="47" t="s"/>
    </x:row>
    <x:row r="86" spans="1:27">
      <x:c r="B86" s="0" t="s">
        <x:v>408</x:v>
      </x:c>
      <x:c r="C86" s="0" t="s">
        <x:v>92</x:v>
      </x:c>
      <x:c r="D86" s="0" t="s">
        <x:v>409</x:v>
      </x:c>
      <x:c r="E86" s="44" t="n">
        <x:v>0.2</x:v>
      </x:c>
      <x:c r="G86" s="0" t="s">
        <x:v>398</x:v>
      </x:c>
      <x:c r="H86" s="45" t="n">
        <x:v>138.2</x:v>
      </x:c>
      <x:c r="I86" s="0" t="s">
        <x:v>399</x:v>
      </x:c>
      <x:c r="J86" s="46">
        <x:f>ROUND(E86* H86,5)</x:f>
      </x:c>
      <x:c r="K86" s="47" t="s"/>
    </x:row>
    <x:row r="87" spans="1:27">
      <x:c r="B87" s="0" t="s">
        <x:v>426</x:v>
      </x:c>
      <x:c r="C87" s="0" t="s">
        <x:v>92</x:v>
      </x:c>
      <x:c r="D87" s="0" t="s">
        <x:v>427</x:v>
      </x:c>
      <x:c r="E87" s="44" t="n">
        <x:v>1.53</x:v>
      </x:c>
      <x:c r="G87" s="0" t="s">
        <x:v>398</x:v>
      </x:c>
      <x:c r="H87" s="45" t="n">
        <x:v>20.85</x:v>
      </x:c>
      <x:c r="I87" s="0" t="s">
        <x:v>399</x:v>
      </x:c>
      <x:c r="J87" s="46">
        <x:f>ROUND(E87* H87,5)</x:f>
      </x:c>
      <x:c r="K87" s="47" t="s"/>
    </x:row>
    <x:row r="88" spans="1:27">
      <x:c r="B88" s="0" t="s">
        <x:v>406</x:v>
      </x:c>
      <x:c r="C88" s="0" t="s">
        <x:v>65</x:v>
      </x:c>
      <x:c r="D88" s="0" t="s">
        <x:v>407</x:v>
      </x:c>
      <x:c r="E88" s="44" t="n">
        <x:v>0.2</x:v>
      </x:c>
      <x:c r="G88" s="0" t="s">
        <x:v>398</x:v>
      </x:c>
      <x:c r="H88" s="45" t="n">
        <x:v>2.04</x:v>
      </x:c>
      <x:c r="I88" s="0" t="s">
        <x:v>399</x:v>
      </x:c>
      <x:c r="J88" s="46">
        <x:f>ROUND(E88* H88,5)</x:f>
      </x:c>
      <x:c r="K88" s="47" t="s"/>
    </x:row>
    <x:row r="89" spans="1:27">
      <x:c r="D89" s="48" t="s">
        <x:v>414</x:v>
      </x:c>
      <x:c r="E89" s="47" t="s"/>
      <x:c r="H89" s="47" t="s"/>
      <x:c r="K89" s="45">
        <x:f>SUM(J85:J88)</x:f>
      </x:c>
    </x:row>
    <x:row r="90" spans="1:27">
      <x:c r="D90" s="48" t="s">
        <x:v>415</x:v>
      </x:c>
      <x:c r="E90" s="47" t="s"/>
      <x:c r="H90" s="47" t="s"/>
      <x:c r="K90" s="49">
        <x:f>SUM(J78:J89)</x:f>
      </x:c>
    </x:row>
    <x:row r="91" spans="1:27">
      <x:c r="D91" s="48" t="s">
        <x:v>416</x:v>
      </x:c>
      <x:c r="E91" s="47" t="s"/>
      <x:c r="H91" s="47" t="n">
        <x:v>1</x:v>
      </x:c>
      <x:c r="I91" s="0" t="s">
        <x:v>417</x:v>
      </x:c>
      <x:c r="K91" s="47">
        <x:f>ROUND(H91/100*K80,5)</x:f>
      </x:c>
    </x:row>
    <x:row r="92" spans="1:27">
      <x:c r="D92" s="48" t="s">
        <x:v>418</x:v>
      </x:c>
      <x:c r="E92" s="47" t="s"/>
      <x:c r="H92" s="47" t="s"/>
      <x:c r="K92" s="49">
        <x:f>SUM(K90:K91)</x:f>
      </x:c>
    </x:row>
    <x:row r="94" spans="1:27" customFormat="1" ht="45" customHeight="1">
      <x:c r="A94" s="37" t="s"/>
      <x:c r="B94" s="37" t="s">
        <x:v>437</x:v>
      </x:c>
      <x:c r="C94" s="38" t="s">
        <x:v>65</x:v>
      </x:c>
      <x:c r="D94" s="39" t="s">
        <x:v>438</x:v>
      </x:c>
      <x:c r="E94" s="38" t="s"/>
      <x:c r="F94" s="38" t="s"/>
      <x:c r="G94" s="38" t="s"/>
      <x:c r="H94" s="40" t="s">
        <x:v>392</x:v>
      </x:c>
      <x:c r="I94" s="41" t="n">
        <x:v>1</x:v>
      </x:c>
      <x:c r="J94" s="42" t="s"/>
      <x:c r="K94" s="43">
        <x:f>ROUND(K108,2)</x:f>
      </x:c>
      <x:c r="L94" s="39" t="s">
        <x:v>439</x:v>
      </x:c>
      <x:c r="M94" s="38" t="s"/>
      <x:c r="N94" s="38" t="s"/>
      <x:c r="O94" s="38" t="s"/>
      <x:c r="P94" s="38" t="s"/>
      <x:c r="Q94" s="38" t="s"/>
      <x:c r="R94" s="38" t="s"/>
      <x:c r="S94" s="38" t="s"/>
      <x:c r="T94" s="38" t="s"/>
      <x:c r="U94" s="38" t="s"/>
      <x:c r="V94" s="38" t="s"/>
      <x:c r="W94" s="38" t="s"/>
      <x:c r="X94" s="38" t="s"/>
      <x:c r="Y94" s="38" t="s"/>
      <x:c r="Z94" s="38" t="s"/>
      <x:c r="AA94" s="38" t="s"/>
    </x:row>
    <x:row r="95" spans="1:27">
      <x:c r="B95" s="14" t="s">
        <x:v>394</x:v>
      </x:c>
    </x:row>
    <x:row r="96" spans="1:27">
      <x:c r="B96" s="0" t="s">
        <x:v>395</x:v>
      </x:c>
      <x:c r="C96" s="0" t="s">
        <x:v>299</x:v>
      </x:c>
      <x:c r="D96" s="0" t="s">
        <x:v>396</x:v>
      </x:c>
      <x:c r="E96" s="44" t="n">
        <x:v>1</x:v>
      </x:c>
      <x:c r="F96" s="0" t="s">
        <x:v>397</x:v>
      </x:c>
      <x:c r="G96" s="0" t="s">
        <x:v>398</x:v>
      </x:c>
      <x:c r="H96" s="45" t="n">
        <x:v>25.38</x:v>
      </x:c>
      <x:c r="I96" s="0" t="s">
        <x:v>399</x:v>
      </x:c>
      <x:c r="J96" s="46">
        <x:f>ROUND(E96/I94* H96,5)</x:f>
      </x:c>
      <x:c r="K96" s="47" t="s"/>
    </x:row>
    <x:row r="97" spans="1:27">
      <x:c r="D97" s="48" t="s">
        <x:v>400</x:v>
      </x:c>
      <x:c r="E97" s="47" t="s"/>
      <x:c r="H97" s="47" t="s"/>
      <x:c r="K97" s="45">
        <x:f>SUM(J96:J96)</x:f>
      </x:c>
    </x:row>
    <x:row r="98" spans="1:27">
      <x:c r="B98" s="14" t="s">
        <x:v>401</x:v>
      </x:c>
      <x:c r="E98" s="47" t="s"/>
      <x:c r="H98" s="47" t="s"/>
      <x:c r="K98" s="47" t="s"/>
    </x:row>
    <x:row r="99" spans="1:27">
      <x:c r="B99" s="0" t="s">
        <x:v>421</x:v>
      </x:c>
      <x:c r="C99" s="0" t="s">
        <x:v>299</x:v>
      </x:c>
      <x:c r="D99" s="0" t="s">
        <x:v>422</x:v>
      </x:c>
      <x:c r="E99" s="44" t="n">
        <x:v>0.7</x:v>
      </x:c>
      <x:c r="F99" s="0" t="s">
        <x:v>397</x:v>
      </x:c>
      <x:c r="G99" s="0" t="s">
        <x:v>398</x:v>
      </x:c>
      <x:c r="H99" s="45" t="n">
        <x:v>2.05</x:v>
      </x:c>
      <x:c r="I99" s="0" t="s">
        <x:v>399</x:v>
      </x:c>
      <x:c r="J99" s="46">
        <x:f>ROUND(E99/I94* H99,5)</x:f>
      </x:c>
      <x:c r="K99" s="47" t="s"/>
    </x:row>
    <x:row r="100" spans="1:27">
      <x:c r="D100" s="48" t="s">
        <x:v>404</x:v>
      </x:c>
      <x:c r="E100" s="47" t="s"/>
      <x:c r="H100" s="47" t="s"/>
      <x:c r="K100" s="45">
        <x:f>SUM(J99:J99)</x:f>
      </x:c>
    </x:row>
    <x:row r="101" spans="1:27">
      <x:c r="B101" s="14" t="s">
        <x:v>405</x:v>
      </x:c>
      <x:c r="E101" s="47" t="s"/>
      <x:c r="H101" s="47" t="s"/>
      <x:c r="K101" s="47" t="s"/>
    </x:row>
    <x:row r="102" spans="1:27">
      <x:c r="B102" s="0" t="s">
        <x:v>408</x:v>
      </x:c>
      <x:c r="C102" s="0" t="s">
        <x:v>92</x:v>
      </x:c>
      <x:c r="D102" s="0" t="s">
        <x:v>409</x:v>
      </x:c>
      <x:c r="E102" s="44" t="n">
        <x:v>0.2</x:v>
      </x:c>
      <x:c r="G102" s="0" t="s">
        <x:v>398</x:v>
      </x:c>
      <x:c r="H102" s="45" t="n">
        <x:v>138.2</x:v>
      </x:c>
      <x:c r="I102" s="0" t="s">
        <x:v>399</x:v>
      </x:c>
      <x:c r="J102" s="46">
        <x:f>ROUND(E102* H102,5)</x:f>
      </x:c>
      <x:c r="K102" s="47" t="s"/>
    </x:row>
    <x:row r="103" spans="1:27">
      <x:c r="B103" s="0" t="s">
        <x:v>406</x:v>
      </x:c>
      <x:c r="C103" s="0" t="s">
        <x:v>65</x:v>
      </x:c>
      <x:c r="D103" s="0" t="s">
        <x:v>407</x:v>
      </x:c>
      <x:c r="E103" s="44" t="n">
        <x:v>0.2</x:v>
      </x:c>
      <x:c r="G103" s="0" t="s">
        <x:v>398</x:v>
      </x:c>
      <x:c r="H103" s="45" t="n">
        <x:v>2.04</x:v>
      </x:c>
      <x:c r="I103" s="0" t="s">
        <x:v>399</x:v>
      </x:c>
      <x:c r="J103" s="46">
        <x:f>ROUND(E103* H103,5)</x:f>
      </x:c>
      <x:c r="K103" s="47" t="s"/>
    </x:row>
    <x:row r="104" spans="1:27">
      <x:c r="B104" s="0" t="s">
        <x:v>426</x:v>
      </x:c>
      <x:c r="C104" s="0" t="s">
        <x:v>92</x:v>
      </x:c>
      <x:c r="D104" s="0" t="s">
        <x:v>427</x:v>
      </x:c>
      <x:c r="E104" s="44" t="n">
        <x:v>1.74</x:v>
      </x:c>
      <x:c r="G104" s="0" t="s">
        <x:v>398</x:v>
      </x:c>
      <x:c r="H104" s="45" t="n">
        <x:v>20.85</x:v>
      </x:c>
      <x:c r="I104" s="0" t="s">
        <x:v>399</x:v>
      </x:c>
      <x:c r="J104" s="46">
        <x:f>ROUND(E104* H104,5)</x:f>
      </x:c>
      <x:c r="K104" s="47" t="s"/>
    </x:row>
    <x:row r="105" spans="1:27">
      <x:c r="D105" s="48" t="s">
        <x:v>414</x:v>
      </x:c>
      <x:c r="E105" s="47" t="s"/>
      <x:c r="H105" s="47" t="s"/>
      <x:c r="K105" s="45">
        <x:f>SUM(J102:J104)</x:f>
      </x:c>
    </x:row>
    <x:row r="106" spans="1:27">
      <x:c r="D106" s="48" t="s">
        <x:v>415</x:v>
      </x:c>
      <x:c r="E106" s="47" t="s"/>
      <x:c r="H106" s="47" t="s"/>
      <x:c r="K106" s="49">
        <x:f>SUM(J95:J105)</x:f>
      </x:c>
    </x:row>
    <x:row r="107" spans="1:27">
      <x:c r="D107" s="48" t="s">
        <x:v>416</x:v>
      </x:c>
      <x:c r="E107" s="47" t="s"/>
      <x:c r="H107" s="47" t="n">
        <x:v>1</x:v>
      </x:c>
      <x:c r="I107" s="0" t="s">
        <x:v>417</x:v>
      </x:c>
      <x:c r="K107" s="47">
        <x:f>ROUND(H107/100*K97,5)</x:f>
      </x:c>
    </x:row>
    <x:row r="108" spans="1:27">
      <x:c r="D108" s="48" t="s">
        <x:v>418</x:v>
      </x:c>
      <x:c r="E108" s="47" t="s"/>
      <x:c r="H108" s="47" t="s"/>
      <x:c r="K108" s="49">
        <x:f>SUM(K106:K107)</x:f>
      </x:c>
    </x:row>
    <x:row r="110" spans="1:27">
      <x:c r="A110" s="19" t="s">
        <x:v>440</x:v>
      </x:c>
      <x:c r="B110" s="19" t="s"/>
    </x:row>
    <x:row r="111" spans="1:27" customFormat="1" ht="45" customHeight="1">
      <x:c r="A111" s="37" t="s">
        <x:v>441</x:v>
      </x:c>
      <x:c r="B111" s="37" t="s">
        <x:v>339</x:v>
      </x:c>
      <x:c r="C111" s="38" t="s">
        <x:v>12</x:v>
      </x:c>
      <x:c r="D111" s="39" t="s">
        <x:v>340</x:v>
      </x:c>
      <x:c r="E111" s="38" t="s"/>
      <x:c r="F111" s="38" t="s"/>
      <x:c r="G111" s="38" t="s"/>
      <x:c r="H111" s="40" t="s">
        <x:v>392</x:v>
      </x:c>
      <x:c r="I111" s="41" t="n">
        <x:v>1</x:v>
      </x:c>
      <x:c r="J111" s="42" t="s"/>
      <x:c r="K111" s="43">
        <x:f>ROUND(K117,2)</x:f>
      </x:c>
      <x:c r="L111" s="39" t="s">
        <x:v>442</x:v>
      </x:c>
      <x:c r="M111" s="38" t="s"/>
      <x:c r="N111" s="38" t="s"/>
      <x:c r="O111" s="38" t="s"/>
      <x:c r="P111" s="38" t="s"/>
      <x:c r="Q111" s="38" t="s"/>
      <x:c r="R111" s="38" t="s"/>
      <x:c r="S111" s="38" t="s"/>
      <x:c r="T111" s="38" t="s"/>
      <x:c r="U111" s="38" t="s"/>
      <x:c r="V111" s="38" t="s"/>
      <x:c r="W111" s="38" t="s"/>
      <x:c r="X111" s="38" t="s"/>
      <x:c r="Y111" s="38" t="s"/>
      <x:c r="Z111" s="38" t="s"/>
      <x:c r="AA111" s="38" t="s"/>
    </x:row>
    <x:row r="112" spans="1:27">
      <x:c r="B112" s="14" t="s">
        <x:v>405</x:v>
      </x:c>
    </x:row>
    <x:row r="113" spans="1:27">
      <x:c r="B113" s="0" t="s">
        <x:v>443</x:v>
      </x:c>
      <x:c r="C113" s="0" t="s">
        <x:v>12</x:v>
      </x:c>
      <x:c r="D113" s="0" t="s">
        <x:v>340</x:v>
      </x:c>
      <x:c r="E113" s="44" t="n">
        <x:v>1</x:v>
      </x:c>
      <x:c r="G113" s="0" t="s">
        <x:v>398</x:v>
      </x:c>
      <x:c r="H113" s="45" t="n">
        <x:v>17.3</x:v>
      </x:c>
      <x:c r="I113" s="0" t="s">
        <x:v>399</x:v>
      </x:c>
      <x:c r="J113" s="46">
        <x:f>ROUND(E113* H113,5)</x:f>
      </x:c>
      <x:c r="K113" s="47" t="s"/>
    </x:row>
    <x:row r="114" spans="1:27">
      <x:c r="D114" s="48" t="s">
        <x:v>414</x:v>
      </x:c>
      <x:c r="E114" s="47" t="s"/>
      <x:c r="H114" s="47" t="s"/>
      <x:c r="K114" s="45">
        <x:f>SUM(J113:J113)</x:f>
      </x:c>
    </x:row>
    <x:row r="115" spans="1:27">
      <x:c r="D115" s="48" t="s">
        <x:v>415</x:v>
      </x:c>
      <x:c r="E115" s="47" t="s"/>
      <x:c r="H115" s="47" t="s"/>
      <x:c r="K115" s="49">
        <x:f>SUM(J112:J114)</x:f>
      </x:c>
    </x:row>
    <x:row r="116" spans="1:27">
      <x:c r="D116" s="48" t="s">
        <x:v>444</x:v>
      </x:c>
      <x:c r="E116" s="47" t="s"/>
      <x:c r="H116" s="47" t="n">
        <x:v>5</x:v>
      </x:c>
      <x:c r="I116" s="0" t="s">
        <x:v>417</x:v>
      </x:c>
      <x:c r="K116" s="45">
        <x:f>ROUND(H116/100*K115,5)</x:f>
      </x:c>
    </x:row>
    <x:row r="117" spans="1:27">
      <x:c r="D117" s="48" t="s">
        <x:v>418</x:v>
      </x:c>
      <x:c r="E117" s="47" t="s"/>
      <x:c r="H117" s="47" t="s"/>
      <x:c r="K117" s="49">
        <x:f>SUM(K115:K116)</x:f>
      </x:c>
    </x:row>
    <x:row r="119" spans="1:27" customFormat="1" ht="45" customHeight="1">
      <x:c r="A119" s="37" t="s">
        <x:v>445</x:v>
      </x:c>
      <x:c r="B119" s="37" t="s">
        <x:v>341</x:v>
      </x:c>
      <x:c r="C119" s="38" t="s">
        <x:v>12</x:v>
      </x:c>
      <x:c r="D119" s="39" t="s">
        <x:v>342</x:v>
      </x:c>
      <x:c r="E119" s="38" t="s"/>
      <x:c r="F119" s="38" t="s"/>
      <x:c r="G119" s="38" t="s"/>
      <x:c r="H119" s="40" t="s">
        <x:v>392</x:v>
      </x:c>
      <x:c r="I119" s="41" t="n">
        <x:v>1</x:v>
      </x:c>
      <x:c r="J119" s="42" t="s"/>
      <x:c r="K119" s="43">
        <x:f>ROUND(K125,2)</x:f>
      </x:c>
      <x:c r="L119" s="39" t="s">
        <x:v>446</x:v>
      </x:c>
      <x:c r="M119" s="38" t="s"/>
      <x:c r="N119" s="38" t="s"/>
      <x:c r="O119" s="38" t="s"/>
      <x:c r="P119" s="38" t="s"/>
      <x:c r="Q119" s="38" t="s"/>
      <x:c r="R119" s="38" t="s"/>
      <x:c r="S119" s="38" t="s"/>
      <x:c r="T119" s="38" t="s"/>
      <x:c r="U119" s="38" t="s"/>
      <x:c r="V119" s="38" t="s"/>
      <x:c r="W119" s="38" t="s"/>
      <x:c r="X119" s="38" t="s"/>
      <x:c r="Y119" s="38" t="s"/>
      <x:c r="Z119" s="38" t="s"/>
      <x:c r="AA119" s="38" t="s"/>
    </x:row>
    <x:row r="120" spans="1:27">
      <x:c r="B120" s="14" t="s">
        <x:v>405</x:v>
      </x:c>
    </x:row>
    <x:row r="121" spans="1:27">
      <x:c r="B121" s="0" t="s">
        <x:v>447</x:v>
      </x:c>
      <x:c r="C121" s="0" t="s">
        <x:v>12</x:v>
      </x:c>
      <x:c r="D121" s="0" t="s">
        <x:v>342</x:v>
      </x:c>
      <x:c r="E121" s="44" t="n">
        <x:v>1</x:v>
      </x:c>
      <x:c r="G121" s="0" t="s">
        <x:v>398</x:v>
      </x:c>
      <x:c r="H121" s="45" t="n">
        <x:v>11.18</x:v>
      </x:c>
      <x:c r="I121" s="0" t="s">
        <x:v>399</x:v>
      </x:c>
      <x:c r="J121" s="46">
        <x:f>ROUND(E121* H121,5)</x:f>
      </x:c>
      <x:c r="K121" s="47" t="s"/>
    </x:row>
    <x:row r="122" spans="1:27">
      <x:c r="D122" s="48" t="s">
        <x:v>414</x:v>
      </x:c>
      <x:c r="E122" s="47" t="s"/>
      <x:c r="H122" s="47" t="s"/>
      <x:c r="K122" s="45">
        <x:f>SUM(J121:J121)</x:f>
      </x:c>
    </x:row>
    <x:row r="123" spans="1:27">
      <x:c r="D123" s="48" t="s">
        <x:v>415</x:v>
      </x:c>
      <x:c r="E123" s="47" t="s"/>
      <x:c r="H123" s="47" t="s"/>
      <x:c r="K123" s="49">
        <x:f>SUM(J120:J122)</x:f>
      </x:c>
    </x:row>
    <x:row r="124" spans="1:27">
      <x:c r="D124" s="48" t="s">
        <x:v>444</x:v>
      </x:c>
      <x:c r="E124" s="47" t="s"/>
      <x:c r="H124" s="47" t="n">
        <x:v>5</x:v>
      </x:c>
      <x:c r="I124" s="0" t="s">
        <x:v>417</x:v>
      </x:c>
      <x:c r="K124" s="45">
        <x:f>ROUND(H124/100*K123,5)</x:f>
      </x:c>
    </x:row>
    <x:row r="125" spans="1:27">
      <x:c r="D125" s="48" t="s">
        <x:v>418</x:v>
      </x:c>
      <x:c r="E125" s="47" t="s"/>
      <x:c r="H125" s="47" t="s"/>
      <x:c r="K125" s="49">
        <x:f>SUM(K123:K124)</x:f>
      </x:c>
    </x:row>
    <x:row r="127" spans="1:27" customFormat="1" ht="45" customHeight="1">
      <x:c r="A127" s="37" t="s">
        <x:v>448</x:v>
      </x:c>
      <x:c r="B127" s="37" t="s">
        <x:v>337</x:v>
      </x:c>
      <x:c r="C127" s="38" t="s">
        <x:v>12</x:v>
      </x:c>
      <x:c r="D127" s="39" t="s">
        <x:v>338</x:v>
      </x:c>
      <x:c r="E127" s="38" t="s"/>
      <x:c r="F127" s="38" t="s"/>
      <x:c r="G127" s="38" t="s"/>
      <x:c r="H127" s="40" t="s">
        <x:v>392</x:v>
      </x:c>
      <x:c r="I127" s="41" t="n">
        <x:v>1</x:v>
      </x:c>
      <x:c r="J127" s="42" t="s"/>
      <x:c r="K127" s="43">
        <x:f>ROUND(K133,2)</x:f>
      </x:c>
      <x:c r="L127" s="39" t="s">
        <x:v>449</x:v>
      </x:c>
      <x:c r="M127" s="38" t="s"/>
      <x:c r="N127" s="38" t="s"/>
      <x:c r="O127" s="38" t="s"/>
      <x:c r="P127" s="38" t="s"/>
      <x:c r="Q127" s="38" t="s"/>
      <x:c r="R127" s="38" t="s"/>
      <x:c r="S127" s="38" t="s"/>
      <x:c r="T127" s="38" t="s"/>
      <x:c r="U127" s="38" t="s"/>
      <x:c r="V127" s="38" t="s"/>
      <x:c r="W127" s="38" t="s"/>
      <x:c r="X127" s="38" t="s"/>
      <x:c r="Y127" s="38" t="s"/>
      <x:c r="Z127" s="38" t="s"/>
      <x:c r="AA127" s="38" t="s"/>
    </x:row>
    <x:row r="128" spans="1:27">
      <x:c r="B128" s="14" t="s">
        <x:v>405</x:v>
      </x:c>
    </x:row>
    <x:row r="129" spans="1:27">
      <x:c r="B129" s="0" t="s">
        <x:v>450</x:v>
      </x:c>
      <x:c r="C129" s="0" t="s">
        <x:v>12</x:v>
      </x:c>
      <x:c r="D129" s="0" t="s">
        <x:v>338</x:v>
      </x:c>
      <x:c r="E129" s="44" t="n">
        <x:v>1</x:v>
      </x:c>
      <x:c r="G129" s="0" t="s">
        <x:v>398</x:v>
      </x:c>
      <x:c r="H129" s="45" t="n">
        <x:v>7.71</x:v>
      </x:c>
      <x:c r="I129" s="0" t="s">
        <x:v>399</x:v>
      </x:c>
      <x:c r="J129" s="46">
        <x:f>ROUND(E129* H129,5)</x:f>
      </x:c>
      <x:c r="K129" s="47" t="s"/>
    </x:row>
    <x:row r="130" spans="1:27">
      <x:c r="D130" s="48" t="s">
        <x:v>414</x:v>
      </x:c>
      <x:c r="E130" s="47" t="s"/>
      <x:c r="H130" s="47" t="s"/>
      <x:c r="K130" s="45">
        <x:f>SUM(J129:J129)</x:f>
      </x:c>
    </x:row>
    <x:row r="131" spans="1:27">
      <x:c r="D131" s="48" t="s">
        <x:v>415</x:v>
      </x:c>
      <x:c r="E131" s="47" t="s"/>
      <x:c r="H131" s="47" t="s"/>
      <x:c r="K131" s="49">
        <x:f>SUM(J128:J130)</x:f>
      </x:c>
    </x:row>
    <x:row r="132" spans="1:27">
      <x:c r="D132" s="48" t="s">
        <x:v>444</x:v>
      </x:c>
      <x:c r="E132" s="47" t="s"/>
      <x:c r="H132" s="47" t="n">
        <x:v>5</x:v>
      </x:c>
      <x:c r="I132" s="0" t="s">
        <x:v>417</x:v>
      </x:c>
      <x:c r="K132" s="45">
        <x:f>ROUND(H132/100*K131,5)</x:f>
      </x:c>
    </x:row>
    <x:row r="133" spans="1:27">
      <x:c r="D133" s="48" t="s">
        <x:v>418</x:v>
      </x:c>
      <x:c r="E133" s="47" t="s"/>
      <x:c r="H133" s="47" t="s"/>
      <x:c r="K133" s="49">
        <x:f>SUM(K131:K132)</x:f>
      </x:c>
    </x:row>
    <x:row r="135" spans="1:27" customFormat="1" ht="45" customHeight="1">
      <x:c r="A135" s="37" t="s">
        <x:v>451</x:v>
      </x:c>
      <x:c r="B135" s="37" t="s">
        <x:v>343</x:v>
      </x:c>
      <x:c r="C135" s="38" t="s">
        <x:v>12</x:v>
      </x:c>
      <x:c r="D135" s="39" t="s">
        <x:v>344</x:v>
      </x:c>
      <x:c r="E135" s="38" t="s"/>
      <x:c r="F135" s="38" t="s"/>
      <x:c r="G135" s="38" t="s"/>
      <x:c r="H135" s="40" t="s">
        <x:v>392</x:v>
      </x:c>
      <x:c r="I135" s="41" t="n">
        <x:v>1</x:v>
      </x:c>
      <x:c r="J135" s="42" t="s"/>
      <x:c r="K135" s="43">
        <x:f>ROUND(K141,2)</x:f>
      </x:c>
      <x:c r="L135" s="39" t="s">
        <x:v>452</x:v>
      </x:c>
      <x:c r="M135" s="38" t="s"/>
      <x:c r="N135" s="38" t="s"/>
      <x:c r="O135" s="38" t="s"/>
      <x:c r="P135" s="38" t="s"/>
      <x:c r="Q135" s="38" t="s"/>
      <x:c r="R135" s="38" t="s"/>
      <x:c r="S135" s="38" t="s"/>
      <x:c r="T135" s="38" t="s"/>
      <x:c r="U135" s="38" t="s"/>
      <x:c r="V135" s="38" t="s"/>
      <x:c r="W135" s="38" t="s"/>
      <x:c r="X135" s="38" t="s"/>
      <x:c r="Y135" s="38" t="s"/>
      <x:c r="Z135" s="38" t="s"/>
      <x:c r="AA135" s="38" t="s"/>
    </x:row>
    <x:row r="136" spans="1:27">
      <x:c r="B136" s="14" t="s">
        <x:v>405</x:v>
      </x:c>
    </x:row>
    <x:row r="137" spans="1:27">
      <x:c r="B137" s="0" t="s">
        <x:v>453</x:v>
      </x:c>
      <x:c r="C137" s="0" t="s">
        <x:v>12</x:v>
      </x:c>
      <x:c r="D137" s="0" t="s">
        <x:v>454</x:v>
      </x:c>
      <x:c r="E137" s="44" t="n">
        <x:v>1</x:v>
      </x:c>
      <x:c r="G137" s="0" t="s">
        <x:v>398</x:v>
      </x:c>
      <x:c r="H137" s="45" t="n">
        <x:v>3.36</x:v>
      </x:c>
      <x:c r="I137" s="0" t="s">
        <x:v>399</x:v>
      </x:c>
      <x:c r="J137" s="46">
        <x:f>ROUND(E137* H137,5)</x:f>
      </x:c>
      <x:c r="K137" s="47" t="s"/>
    </x:row>
    <x:row r="138" spans="1:27">
      <x:c r="D138" s="48" t="s">
        <x:v>414</x:v>
      </x:c>
      <x:c r="E138" s="47" t="s"/>
      <x:c r="H138" s="47" t="s"/>
      <x:c r="K138" s="45">
        <x:f>SUM(J137:J137)</x:f>
      </x:c>
    </x:row>
    <x:row r="139" spans="1:27">
      <x:c r="D139" s="48" t="s">
        <x:v>415</x:v>
      </x:c>
      <x:c r="E139" s="47" t="s"/>
      <x:c r="H139" s="47" t="s"/>
      <x:c r="K139" s="49">
        <x:f>SUM(J136:J138)</x:f>
      </x:c>
    </x:row>
    <x:row r="140" spans="1:27">
      <x:c r="D140" s="48" t="s">
        <x:v>444</x:v>
      </x:c>
      <x:c r="E140" s="47" t="s"/>
      <x:c r="H140" s="47" t="n">
        <x:v>5</x:v>
      </x:c>
      <x:c r="I140" s="0" t="s">
        <x:v>417</x:v>
      </x:c>
      <x:c r="K140" s="45">
        <x:f>ROUND(H140/100*K139,5)</x:f>
      </x:c>
    </x:row>
    <x:row r="141" spans="1:27">
      <x:c r="D141" s="48" t="s">
        <x:v>418</x:v>
      </x:c>
      <x:c r="E141" s="47" t="s"/>
      <x:c r="H141" s="47" t="s"/>
      <x:c r="K141" s="49">
        <x:f>SUM(K139:K140)</x:f>
      </x:c>
    </x:row>
    <x:row r="143" spans="1:27" customFormat="1" ht="45" customHeight="1">
      <x:c r="A143" s="37" t="s">
        <x:v>455</x:v>
      </x:c>
      <x:c r="B143" s="37" t="s">
        <x:v>347</x:v>
      </x:c>
      <x:c r="C143" s="38" t="s">
        <x:v>12</x:v>
      </x:c>
      <x:c r="D143" s="39" t="s">
        <x:v>348</x:v>
      </x:c>
      <x:c r="E143" s="38" t="s"/>
      <x:c r="F143" s="38" t="s"/>
      <x:c r="G143" s="38" t="s"/>
      <x:c r="H143" s="40" t="s">
        <x:v>392</x:v>
      </x:c>
      <x:c r="I143" s="41" t="n">
        <x:v>1</x:v>
      </x:c>
      <x:c r="J143" s="42" t="s"/>
      <x:c r="K143" s="43">
        <x:f>ROUND(K149,2)</x:f>
      </x:c>
      <x:c r="L143" s="39" t="s">
        <x:v>456</x:v>
      </x:c>
      <x:c r="M143" s="38" t="s"/>
      <x:c r="N143" s="38" t="s"/>
      <x:c r="O143" s="38" t="s"/>
      <x:c r="P143" s="38" t="s"/>
      <x:c r="Q143" s="38" t="s"/>
      <x:c r="R143" s="38" t="s"/>
      <x:c r="S143" s="38" t="s"/>
      <x:c r="T143" s="38" t="s"/>
      <x:c r="U143" s="38" t="s"/>
      <x:c r="V143" s="38" t="s"/>
      <x:c r="W143" s="38" t="s"/>
      <x:c r="X143" s="38" t="s"/>
      <x:c r="Y143" s="38" t="s"/>
      <x:c r="Z143" s="38" t="s"/>
      <x:c r="AA143" s="38" t="s"/>
    </x:row>
    <x:row r="144" spans="1:27">
      <x:c r="B144" s="14" t="s">
        <x:v>405</x:v>
      </x:c>
    </x:row>
    <x:row r="145" spans="1:27">
      <x:c r="B145" s="0" t="s">
        <x:v>457</x:v>
      </x:c>
      <x:c r="C145" s="0" t="s">
        <x:v>12</x:v>
      </x:c>
      <x:c r="D145" s="0" t="s">
        <x:v>348</x:v>
      </x:c>
      <x:c r="E145" s="44" t="n">
        <x:v>1</x:v>
      </x:c>
      <x:c r="G145" s="0" t="s">
        <x:v>398</x:v>
      </x:c>
      <x:c r="H145" s="45" t="n">
        <x:v>1.82</x:v>
      </x:c>
      <x:c r="I145" s="0" t="s">
        <x:v>399</x:v>
      </x:c>
      <x:c r="J145" s="46">
        <x:f>ROUND(E145* H145,5)</x:f>
      </x:c>
      <x:c r="K145" s="47" t="s"/>
    </x:row>
    <x:row r="146" spans="1:27">
      <x:c r="D146" s="48" t="s">
        <x:v>414</x:v>
      </x:c>
      <x:c r="E146" s="47" t="s"/>
      <x:c r="H146" s="47" t="s"/>
      <x:c r="K146" s="45">
        <x:f>SUM(J145:J145)</x:f>
      </x:c>
    </x:row>
    <x:row r="147" spans="1:27">
      <x:c r="D147" s="48" t="s">
        <x:v>415</x:v>
      </x:c>
      <x:c r="E147" s="47" t="s"/>
      <x:c r="H147" s="47" t="s"/>
      <x:c r="K147" s="49">
        <x:f>SUM(J144:J146)</x:f>
      </x:c>
    </x:row>
    <x:row r="148" spans="1:27">
      <x:c r="D148" s="48" t="s">
        <x:v>444</x:v>
      </x:c>
      <x:c r="E148" s="47" t="s"/>
      <x:c r="H148" s="47" t="n">
        <x:v>5</x:v>
      </x:c>
      <x:c r="I148" s="0" t="s">
        <x:v>417</x:v>
      </x:c>
      <x:c r="K148" s="45">
        <x:f>ROUND(H148/100*K147,5)</x:f>
      </x:c>
    </x:row>
    <x:row r="149" spans="1:27">
      <x:c r="D149" s="48" t="s">
        <x:v>418</x:v>
      </x:c>
      <x:c r="E149" s="47" t="s"/>
      <x:c r="H149" s="47" t="s"/>
      <x:c r="K149" s="49">
        <x:f>SUM(K147:K148)</x:f>
      </x:c>
    </x:row>
    <x:row r="151" spans="1:27" customFormat="1" ht="45" customHeight="1">
      <x:c r="A151" s="37" t="s">
        <x:v>458</x:v>
      </x:c>
      <x:c r="B151" s="37" t="s">
        <x:v>345</x:v>
      </x:c>
      <x:c r="C151" s="38" t="s">
        <x:v>12</x:v>
      </x:c>
      <x:c r="D151" s="39" t="s">
        <x:v>346</x:v>
      </x:c>
      <x:c r="E151" s="38" t="s"/>
      <x:c r="F151" s="38" t="s"/>
      <x:c r="G151" s="38" t="s"/>
      <x:c r="H151" s="40" t="s">
        <x:v>392</x:v>
      </x:c>
      <x:c r="I151" s="41" t="n">
        <x:v>1</x:v>
      </x:c>
      <x:c r="J151" s="42" t="s"/>
      <x:c r="K151" s="43">
        <x:f>ROUND(K157,2)</x:f>
      </x:c>
      <x:c r="L151" s="39" t="s">
        <x:v>459</x:v>
      </x:c>
      <x:c r="M151" s="38" t="s"/>
      <x:c r="N151" s="38" t="s"/>
      <x:c r="O151" s="38" t="s"/>
      <x:c r="P151" s="38" t="s"/>
      <x:c r="Q151" s="38" t="s"/>
      <x:c r="R151" s="38" t="s"/>
      <x:c r="S151" s="38" t="s"/>
      <x:c r="T151" s="38" t="s"/>
      <x:c r="U151" s="38" t="s"/>
      <x:c r="V151" s="38" t="s"/>
      <x:c r="W151" s="38" t="s"/>
      <x:c r="X151" s="38" t="s"/>
      <x:c r="Y151" s="38" t="s"/>
      <x:c r="Z151" s="38" t="s"/>
      <x:c r="AA151" s="38" t="s"/>
    </x:row>
    <x:row r="152" spans="1:27">
      <x:c r="B152" s="14" t="s">
        <x:v>405</x:v>
      </x:c>
    </x:row>
    <x:row r="153" spans="1:27">
      <x:c r="B153" s="0" t="s">
        <x:v>460</x:v>
      </x:c>
      <x:c r="C153" s="0" t="s">
        <x:v>12</x:v>
      </x:c>
      <x:c r="D153" s="0" t="s">
        <x:v>346</x:v>
      </x:c>
      <x:c r="E153" s="44" t="n">
        <x:v>1</x:v>
      </x:c>
      <x:c r="G153" s="0" t="s">
        <x:v>398</x:v>
      </x:c>
      <x:c r="H153" s="45" t="n">
        <x:v>8.61</x:v>
      </x:c>
      <x:c r="I153" s="0" t="s">
        <x:v>399</x:v>
      </x:c>
      <x:c r="J153" s="46">
        <x:f>ROUND(E153* H153,5)</x:f>
      </x:c>
      <x:c r="K153" s="47" t="s"/>
    </x:row>
    <x:row r="154" spans="1:27">
      <x:c r="D154" s="48" t="s">
        <x:v>414</x:v>
      </x:c>
      <x:c r="E154" s="47" t="s"/>
      <x:c r="H154" s="47" t="s"/>
      <x:c r="K154" s="45">
        <x:f>SUM(J153:J153)</x:f>
      </x:c>
    </x:row>
    <x:row r="155" spans="1:27">
      <x:c r="D155" s="48" t="s">
        <x:v>415</x:v>
      </x:c>
      <x:c r="E155" s="47" t="s"/>
      <x:c r="H155" s="47" t="s"/>
      <x:c r="K155" s="49">
        <x:f>SUM(J152:J154)</x:f>
      </x:c>
    </x:row>
    <x:row r="156" spans="1:27">
      <x:c r="D156" s="48" t="s">
        <x:v>444</x:v>
      </x:c>
      <x:c r="E156" s="47" t="s"/>
      <x:c r="H156" s="47" t="n">
        <x:v>5</x:v>
      </x:c>
      <x:c r="I156" s="0" t="s">
        <x:v>417</x:v>
      </x:c>
      <x:c r="K156" s="45">
        <x:f>ROUND(H156/100*K155,5)</x:f>
      </x:c>
    </x:row>
    <x:row r="157" spans="1:27">
      <x:c r="D157" s="48" t="s">
        <x:v>418</x:v>
      </x:c>
      <x:c r="E157" s="47" t="s"/>
      <x:c r="H157" s="47" t="s"/>
      <x:c r="K157" s="49">
        <x:f>SUM(K155:K156)</x:f>
      </x:c>
    </x:row>
    <x:row r="159" spans="1:27" customFormat="1" ht="45" customHeight="1">
      <x:c r="A159" s="37" t="s">
        <x:v>461</x:v>
      </x:c>
      <x:c r="B159" s="37" t="s">
        <x:v>331</x:v>
      </x:c>
      <x:c r="C159" s="38" t="s">
        <x:v>46</x:v>
      </x:c>
      <x:c r="D159" s="39" t="s">
        <x:v>332</x:v>
      </x:c>
      <x:c r="E159" s="38" t="s"/>
      <x:c r="F159" s="38" t="s"/>
      <x:c r="G159" s="38" t="s"/>
      <x:c r="H159" s="40" t="s">
        <x:v>392</x:v>
      </x:c>
      <x:c r="I159" s="41" t="n">
        <x:v>1</x:v>
      </x:c>
      <x:c r="J159" s="42" t="s"/>
      <x:c r="K159" s="43">
        <x:f>ROUND(K170,2)</x:f>
      </x:c>
      <x:c r="L159" s="39" t="s">
        <x:v>462</x:v>
      </x:c>
      <x:c r="M159" s="38" t="s"/>
      <x:c r="N159" s="38" t="s"/>
      <x:c r="O159" s="38" t="s"/>
      <x:c r="P159" s="38" t="s"/>
      <x:c r="Q159" s="38" t="s"/>
      <x:c r="R159" s="38" t="s"/>
      <x:c r="S159" s="38" t="s"/>
      <x:c r="T159" s="38" t="s"/>
      <x:c r="U159" s="38" t="s"/>
      <x:c r="V159" s="38" t="s"/>
      <x:c r="W159" s="38" t="s"/>
      <x:c r="X159" s="38" t="s"/>
      <x:c r="Y159" s="38" t="s"/>
      <x:c r="Z159" s="38" t="s"/>
      <x:c r="AA159" s="38" t="s"/>
    </x:row>
    <x:row r="160" spans="1:27">
      <x:c r="B160" s="14" t="s">
        <x:v>394</x:v>
      </x:c>
    </x:row>
    <x:row r="161" spans="1:27">
      <x:c r="B161" s="0" t="s">
        <x:v>463</x:v>
      </x:c>
      <x:c r="C161" s="0" t="s">
        <x:v>299</x:v>
      </x:c>
      <x:c r="D161" s="0" t="s">
        <x:v>464</x:v>
      </x:c>
      <x:c r="E161" s="44" t="n">
        <x:v>0.1</x:v>
      </x:c>
      <x:c r="F161" s="0" t="s">
        <x:v>397</x:v>
      </x:c>
      <x:c r="G161" s="0" t="s">
        <x:v>398</x:v>
      </x:c>
      <x:c r="H161" s="45" t="n">
        <x:v>24.55</x:v>
      </x:c>
      <x:c r="I161" s="0" t="s">
        <x:v>399</x:v>
      </x:c>
      <x:c r="J161" s="46">
        <x:f>ROUND(E161/I159* H161,5)</x:f>
      </x:c>
      <x:c r="K161" s="47" t="s"/>
    </x:row>
    <x:row r="162" spans="1:27">
      <x:c r="D162" s="48" t="s">
        <x:v>400</x:v>
      </x:c>
      <x:c r="E162" s="47" t="s"/>
      <x:c r="H162" s="47" t="s"/>
      <x:c r="K162" s="45">
        <x:f>SUM(J161:J161)</x:f>
      </x:c>
    </x:row>
    <x:row r="163" spans="1:27">
      <x:c r="B163" s="14" t="s">
        <x:v>405</x:v>
      </x:c>
      <x:c r="E163" s="47" t="s"/>
      <x:c r="H163" s="47" t="s"/>
      <x:c r="K163" s="47" t="s"/>
    </x:row>
    <x:row r="164" spans="1:27">
      <x:c r="B164" s="0" t="s">
        <x:v>465</x:v>
      </x:c>
      <x:c r="C164" s="0" t="s">
        <x:v>46</x:v>
      </x:c>
      <x:c r="D164" s="0" t="s">
        <x:v>466</x:v>
      </x:c>
      <x:c r="E164" s="44" t="n">
        <x:v>1</x:v>
      </x:c>
      <x:c r="G164" s="0" t="s">
        <x:v>398</x:v>
      </x:c>
      <x:c r="H164" s="45" t="n">
        <x:v>4.06</x:v>
      </x:c>
      <x:c r="I164" s="0" t="s">
        <x:v>399</x:v>
      </x:c>
      <x:c r="J164" s="46">
        <x:f>ROUND(E164* H164,5)</x:f>
      </x:c>
      <x:c r="K164" s="47" t="s"/>
    </x:row>
    <x:row r="165" spans="1:27">
      <x:c r="D165" s="48" t="s">
        <x:v>414</x:v>
      </x:c>
      <x:c r="E165" s="47" t="s"/>
      <x:c r="H165" s="47" t="s"/>
      <x:c r="K165" s="45">
        <x:f>SUM(J164:J164)</x:f>
      </x:c>
    </x:row>
    <x:row r="166" spans="1:27">
      <x:c r="E166" s="47" t="s"/>
      <x:c r="H166" s="47" t="s"/>
      <x:c r="K166" s="47" t="s"/>
    </x:row>
    <x:row r="167" spans="1:27">
      <x:c r="D167" s="48" t="s">
        <x:v>416</x:v>
      </x:c>
      <x:c r="E167" s="47" t="s"/>
      <x:c r="H167" s="47" t="n">
        <x:v>1</x:v>
      </x:c>
      <x:c r="I167" s="0" t="s">
        <x:v>417</x:v>
      </x:c>
      <x:c r="J167" s="0">
        <x:f>ROUND(H167/100*K162,5)</x:f>
      </x:c>
      <x:c r="K167" s="47" t="s"/>
    </x:row>
    <x:row r="168" spans="1:27">
      <x:c r="D168" s="48" t="s">
        <x:v>415</x:v>
      </x:c>
      <x:c r="E168" s="47" t="s"/>
      <x:c r="H168" s="47" t="s"/>
      <x:c r="K168" s="49">
        <x:f>SUM(J160:J167)</x:f>
      </x:c>
    </x:row>
    <x:row r="169" spans="1:27">
      <x:c r="D169" s="48" t="s">
        <x:v>444</x:v>
      </x:c>
      <x:c r="E169" s="47" t="s"/>
      <x:c r="H169" s="47" t="n">
        <x:v>5</x:v>
      </x:c>
      <x:c r="I169" s="0" t="s">
        <x:v>417</x:v>
      </x:c>
      <x:c r="K169" s="45">
        <x:f>ROUND(H169/100*K168,5)</x:f>
      </x:c>
    </x:row>
    <x:row r="170" spans="1:27">
      <x:c r="D170" s="48" t="s">
        <x:v>418</x:v>
      </x:c>
      <x:c r="E170" s="47" t="s"/>
      <x:c r="H170" s="47" t="s"/>
      <x:c r="K170" s="49">
        <x:f>SUM(K168:K169)</x:f>
      </x:c>
    </x:row>
    <x:row r="172" spans="1:27" customFormat="1" ht="45" customHeight="1">
      <x:c r="A172" s="37" t="s">
        <x:v>467</x:v>
      </x:c>
      <x:c r="B172" s="37" t="s">
        <x:v>285</x:v>
      </x:c>
      <x:c r="C172" s="38" t="s">
        <x:v>12</x:v>
      </x:c>
      <x:c r="D172" s="39" t="s">
        <x:v>286</x:v>
      </x:c>
      <x:c r="E172" s="38" t="s"/>
      <x:c r="F172" s="38" t="s"/>
      <x:c r="G172" s="38" t="s"/>
      <x:c r="H172" s="40" t="s">
        <x:v>392</x:v>
      </x:c>
      <x:c r="I172" s="41" t="n">
        <x:v>1</x:v>
      </x:c>
      <x:c r="J172" s="42" t="s"/>
      <x:c r="K172" s="43">
        <x:f>ROUND(K178,2)</x:f>
      </x:c>
      <x:c r="L172" s="39" t="s">
        <x:v>468</x:v>
      </x:c>
      <x:c r="M172" s="38" t="s"/>
      <x:c r="N172" s="38" t="s"/>
      <x:c r="O172" s="38" t="s"/>
      <x:c r="P172" s="38" t="s"/>
      <x:c r="Q172" s="38" t="s"/>
      <x:c r="R172" s="38" t="s"/>
      <x:c r="S172" s="38" t="s"/>
      <x:c r="T172" s="38" t="s"/>
      <x:c r="U172" s="38" t="s"/>
      <x:c r="V172" s="38" t="s"/>
      <x:c r="W172" s="38" t="s"/>
      <x:c r="X172" s="38" t="s"/>
      <x:c r="Y172" s="38" t="s"/>
      <x:c r="Z172" s="38" t="s"/>
      <x:c r="AA172" s="38" t="s"/>
    </x:row>
    <x:row r="173" spans="1:27">
      <x:c r="B173" s="14" t="s">
        <x:v>394</x:v>
      </x:c>
    </x:row>
    <x:row r="174" spans="1:27">
      <x:c r="B174" s="0" t="s">
        <x:v>469</x:v>
      </x:c>
      <x:c r="C174" s="0" t="s">
        <x:v>299</x:v>
      </x:c>
      <x:c r="D174" s="0" t="s">
        <x:v>470</x:v>
      </x:c>
      <x:c r="E174" s="44" t="n">
        <x:v>6</x:v>
      </x:c>
      <x:c r="F174" s="0" t="s">
        <x:v>397</x:v>
      </x:c>
      <x:c r="G174" s="0" t="s">
        <x:v>398</x:v>
      </x:c>
      <x:c r="H174" s="45" t="n">
        <x:v>29.42</x:v>
      </x:c>
      <x:c r="I174" s="0" t="s">
        <x:v>399</x:v>
      </x:c>
      <x:c r="J174" s="46">
        <x:f>ROUND(E174/I172* H174,5)</x:f>
      </x:c>
      <x:c r="K174" s="47" t="s"/>
    </x:row>
    <x:row r="175" spans="1:27">
      <x:c r="D175" s="48" t="s">
        <x:v>400</x:v>
      </x:c>
      <x:c r="E175" s="47" t="s"/>
      <x:c r="H175" s="47" t="s"/>
      <x:c r="K175" s="45">
        <x:f>SUM(J174:J174)</x:f>
      </x:c>
    </x:row>
    <x:row r="176" spans="1:27">
      <x:c r="D176" s="48" t="s">
        <x:v>415</x:v>
      </x:c>
      <x:c r="E176" s="47" t="s"/>
      <x:c r="H176" s="47" t="s"/>
      <x:c r="K176" s="49">
        <x:f>SUM(J173:J175)</x:f>
      </x:c>
    </x:row>
    <x:row r="177" spans="1:27">
      <x:c r="D177" s="48" t="s">
        <x:v>444</x:v>
      </x:c>
      <x:c r="E177" s="47" t="s"/>
      <x:c r="H177" s="47" t="n">
        <x:v>5</x:v>
      </x:c>
      <x:c r="I177" s="0" t="s">
        <x:v>417</x:v>
      </x:c>
      <x:c r="K177" s="45">
        <x:f>ROUND(H177/100*K176,5)</x:f>
      </x:c>
    </x:row>
    <x:row r="178" spans="1:27">
      <x:c r="D178" s="48" t="s">
        <x:v>418</x:v>
      </x:c>
      <x:c r="E178" s="47" t="s"/>
      <x:c r="H178" s="47" t="s"/>
      <x:c r="K178" s="49">
        <x:f>SUM(K176:K177)</x:f>
      </x:c>
    </x:row>
    <x:row r="180" spans="1:27" customFormat="1" ht="45" customHeight="1">
      <x:c r="A180" s="37" t="s">
        <x:v>471</x:v>
      </x:c>
      <x:c r="B180" s="37" t="s">
        <x:v>50</x:v>
      </x:c>
      <x:c r="C180" s="38" t="s">
        <x:v>46</x:v>
      </x:c>
      <x:c r="D180" s="39" t="s">
        <x:v>51</x:v>
      </x:c>
      <x:c r="E180" s="38" t="s"/>
      <x:c r="F180" s="38" t="s"/>
      <x:c r="G180" s="38" t="s"/>
      <x:c r="H180" s="40" t="s">
        <x:v>392</x:v>
      </x:c>
      <x:c r="I180" s="41" t="n">
        <x:v>1</x:v>
      </x:c>
      <x:c r="J180" s="42" t="s"/>
      <x:c r="K180" s="43">
        <x:f>ROUND(K188,2)</x:f>
      </x:c>
      <x:c r="L180" s="39" t="s">
        <x:v>472</x:v>
      </x:c>
      <x:c r="M180" s="38" t="s"/>
      <x:c r="N180" s="38" t="s"/>
      <x:c r="O180" s="38" t="s"/>
      <x:c r="P180" s="38" t="s"/>
      <x:c r="Q180" s="38" t="s"/>
      <x:c r="R180" s="38" t="s"/>
      <x:c r="S180" s="38" t="s"/>
      <x:c r="T180" s="38" t="s"/>
      <x:c r="U180" s="38" t="s"/>
      <x:c r="V180" s="38" t="s"/>
      <x:c r="W180" s="38" t="s"/>
      <x:c r="X180" s="38" t="s"/>
      <x:c r="Y180" s="38" t="s"/>
      <x:c r="Z180" s="38" t="s"/>
      <x:c r="AA180" s="38" t="s"/>
    </x:row>
    <x:row r="181" spans="1:27">
      <x:c r="B181" s="14" t="s">
        <x:v>394</x:v>
      </x:c>
    </x:row>
    <x:row r="182" spans="1:27">
      <x:c r="B182" s="0" t="s">
        <x:v>473</x:v>
      </x:c>
      <x:c r="C182" s="0" t="s">
        <x:v>299</x:v>
      </x:c>
      <x:c r="D182" s="0" t="s">
        <x:v>474</x:v>
      </x:c>
      <x:c r="E182" s="44" t="n">
        <x:v>0.45</x:v>
      </x:c>
      <x:c r="F182" s="0" t="s">
        <x:v>397</x:v>
      </x:c>
      <x:c r="G182" s="0" t="s">
        <x:v>398</x:v>
      </x:c>
      <x:c r="H182" s="45" t="n">
        <x:v>24.55</x:v>
      </x:c>
      <x:c r="I182" s="0" t="s">
        <x:v>399</x:v>
      </x:c>
      <x:c r="J182" s="46">
        <x:f>ROUND(E182/I180* H182,5)</x:f>
      </x:c>
      <x:c r="K182" s="47" t="s"/>
    </x:row>
    <x:row r="183" spans="1:27">
      <x:c r="D183" s="48" t="s">
        <x:v>400</x:v>
      </x:c>
      <x:c r="E183" s="47" t="s"/>
      <x:c r="H183" s="47" t="s"/>
      <x:c r="K183" s="45">
        <x:f>SUM(J182:J182)</x:f>
      </x:c>
    </x:row>
    <x:row r="184" spans="1:27">
      <x:c r="E184" s="47" t="s"/>
      <x:c r="H184" s="47" t="s"/>
      <x:c r="K184" s="47" t="s"/>
    </x:row>
    <x:row r="185" spans="1:27">
      <x:c r="D185" s="48" t="s">
        <x:v>416</x:v>
      </x:c>
      <x:c r="E185" s="47" t="s"/>
      <x:c r="H185" s="47" t="n">
        <x:v>1.5</x:v>
      </x:c>
      <x:c r="I185" s="0" t="s">
        <x:v>417</x:v>
      </x:c>
      <x:c r="J185" s="0">
        <x:f>ROUND(H185/100*K183,5)</x:f>
      </x:c>
      <x:c r="K185" s="47" t="s"/>
    </x:row>
    <x:row r="186" spans="1:27">
      <x:c r="D186" s="48" t="s">
        <x:v>415</x:v>
      </x:c>
      <x:c r="E186" s="47" t="s"/>
      <x:c r="H186" s="47" t="s"/>
      <x:c r="K186" s="49">
        <x:f>SUM(J181:J185)</x:f>
      </x:c>
    </x:row>
    <x:row r="187" spans="1:27">
      <x:c r="D187" s="48" t="s">
        <x:v>444</x:v>
      </x:c>
      <x:c r="E187" s="47" t="s"/>
      <x:c r="H187" s="47" t="n">
        <x:v>5</x:v>
      </x:c>
      <x:c r="I187" s="0" t="s">
        <x:v>417</x:v>
      </x:c>
      <x:c r="K187" s="45">
        <x:f>ROUND(H187/100*K186,5)</x:f>
      </x:c>
    </x:row>
    <x:row r="188" spans="1:27">
      <x:c r="D188" s="48" t="s">
        <x:v>418</x:v>
      </x:c>
      <x:c r="E188" s="47" t="s"/>
      <x:c r="H188" s="47" t="s"/>
      <x:c r="K188" s="49">
        <x:f>SUM(K186:K187)</x:f>
      </x:c>
    </x:row>
    <x:row r="190" spans="1:27" customFormat="1" ht="45" customHeight="1">
      <x:c r="A190" s="37" t="s">
        <x:v>475</x:v>
      </x:c>
      <x:c r="B190" s="37" t="s">
        <x:v>123</x:v>
      </x:c>
      <x:c r="C190" s="38" t="s">
        <x:v>46</x:v>
      </x:c>
      <x:c r="D190" s="39" t="s">
        <x:v>124</x:v>
      </x:c>
      <x:c r="E190" s="38" t="s"/>
      <x:c r="F190" s="38" t="s"/>
      <x:c r="G190" s="38" t="s"/>
      <x:c r="H190" s="40" t="s">
        <x:v>392</x:v>
      </x:c>
      <x:c r="I190" s="41" t="n">
        <x:v>1</x:v>
      </x:c>
      <x:c r="J190" s="42" t="s"/>
      <x:c r="K190" s="43">
        <x:f>ROUND(K202,2)</x:f>
      </x:c>
      <x:c r="L190" s="39" t="s">
        <x:v>476</x:v>
      </x:c>
      <x:c r="M190" s="38" t="s"/>
      <x:c r="N190" s="38" t="s"/>
      <x:c r="O190" s="38" t="s"/>
      <x:c r="P190" s="38" t="s"/>
      <x:c r="Q190" s="38" t="s"/>
      <x:c r="R190" s="38" t="s"/>
      <x:c r="S190" s="38" t="s"/>
      <x:c r="T190" s="38" t="s"/>
      <x:c r="U190" s="38" t="s"/>
      <x:c r="V190" s="38" t="s"/>
      <x:c r="W190" s="38" t="s"/>
      <x:c r="X190" s="38" t="s"/>
      <x:c r="Y190" s="38" t="s"/>
      <x:c r="Z190" s="38" t="s"/>
      <x:c r="AA190" s="38" t="s"/>
    </x:row>
    <x:row r="191" spans="1:27">
      <x:c r="B191" s="14" t="s">
        <x:v>394</x:v>
      </x:c>
    </x:row>
    <x:row r="192" spans="1:27">
      <x:c r="B192" s="0" t="s">
        <x:v>395</x:v>
      </x:c>
      <x:c r="C192" s="0" t="s">
        <x:v>299</x:v>
      </x:c>
      <x:c r="D192" s="0" t="s">
        <x:v>396</x:v>
      </x:c>
      <x:c r="E192" s="44" t="n">
        <x:v>0.3</x:v>
      </x:c>
      <x:c r="F192" s="0" t="s">
        <x:v>397</x:v>
      </x:c>
      <x:c r="G192" s="0" t="s">
        <x:v>398</x:v>
      </x:c>
      <x:c r="H192" s="45" t="n">
        <x:v>25.38</x:v>
      </x:c>
      <x:c r="I192" s="0" t="s">
        <x:v>399</x:v>
      </x:c>
      <x:c r="J192" s="46">
        <x:f>ROUND(E192/I190* H192,5)</x:f>
      </x:c>
      <x:c r="K192" s="47" t="s"/>
    </x:row>
    <x:row r="193" spans="1:27">
      <x:c r="B193" s="0" t="s">
        <x:v>473</x:v>
      </x:c>
      <x:c r="C193" s="0" t="s">
        <x:v>299</x:v>
      </x:c>
      <x:c r="D193" s="0" t="s">
        <x:v>474</x:v>
      </x:c>
      <x:c r="E193" s="44" t="n">
        <x:v>0.1</x:v>
      </x:c>
      <x:c r="F193" s="0" t="s">
        <x:v>397</x:v>
      </x:c>
      <x:c r="G193" s="0" t="s">
        <x:v>398</x:v>
      </x:c>
      <x:c r="H193" s="45" t="n">
        <x:v>24.55</x:v>
      </x:c>
      <x:c r="I193" s="0" t="s">
        <x:v>399</x:v>
      </x:c>
      <x:c r="J193" s="46">
        <x:f>ROUND(E193/I190* H193,5)</x:f>
      </x:c>
      <x:c r="K193" s="47" t="s"/>
    </x:row>
    <x:row r="194" spans="1:27">
      <x:c r="D194" s="48" t="s">
        <x:v>400</x:v>
      </x:c>
      <x:c r="E194" s="47" t="s"/>
      <x:c r="H194" s="47" t="s"/>
      <x:c r="K194" s="45">
        <x:f>SUM(J192:J193)</x:f>
      </x:c>
    </x:row>
    <x:row r="195" spans="1:27">
      <x:c r="B195" s="14" t="s">
        <x:v>401</x:v>
      </x:c>
      <x:c r="E195" s="47" t="s"/>
      <x:c r="H195" s="47" t="s"/>
      <x:c r="K195" s="47" t="s"/>
    </x:row>
    <x:row r="196" spans="1:27">
      <x:c r="B196" s="0" t="s">
        <x:v>477</x:v>
      </x:c>
      <x:c r="C196" s="0" t="s">
        <x:v>299</x:v>
      </x:c>
      <x:c r="D196" s="0" t="s">
        <x:v>478</x:v>
      </x:c>
      <x:c r="E196" s="44" t="n">
        <x:v>0.15</x:v>
      </x:c>
      <x:c r="F196" s="0" t="s">
        <x:v>397</x:v>
      </x:c>
      <x:c r="G196" s="0" t="s">
        <x:v>398</x:v>
      </x:c>
      <x:c r="H196" s="45" t="n">
        <x:v>18.08</x:v>
      </x:c>
      <x:c r="I196" s="0" t="s">
        <x:v>399</x:v>
      </x:c>
      <x:c r="J196" s="46">
        <x:f>ROUND(E196/I190* H196,5)</x:f>
      </x:c>
      <x:c r="K196" s="47" t="s"/>
    </x:row>
    <x:row r="197" spans="1:27">
      <x:c r="D197" s="48" t="s">
        <x:v>404</x:v>
      </x:c>
      <x:c r="E197" s="47" t="s"/>
      <x:c r="H197" s="47" t="s"/>
      <x:c r="K197" s="45">
        <x:f>SUM(J196:J196)</x:f>
      </x:c>
    </x:row>
    <x:row r="198" spans="1:27">
      <x:c r="E198" s="47" t="s"/>
      <x:c r="H198" s="47" t="s"/>
      <x:c r="K198" s="47" t="s"/>
    </x:row>
    <x:row r="199" spans="1:27">
      <x:c r="D199" s="48" t="s">
        <x:v>416</x:v>
      </x:c>
      <x:c r="E199" s="47" t="s"/>
      <x:c r="H199" s="47" t="n">
        <x:v>1.5</x:v>
      </x:c>
      <x:c r="I199" s="0" t="s">
        <x:v>417</x:v>
      </x:c>
      <x:c r="J199" s="0">
        <x:f>ROUND(H199/100*K194,5)</x:f>
      </x:c>
      <x:c r="K199" s="47" t="s"/>
    </x:row>
    <x:row r="200" spans="1:27">
      <x:c r="D200" s="48" t="s">
        <x:v>415</x:v>
      </x:c>
      <x:c r="E200" s="47" t="s"/>
      <x:c r="H200" s="47" t="s"/>
      <x:c r="K200" s="49">
        <x:f>SUM(J191:J199)</x:f>
      </x:c>
    </x:row>
    <x:row r="201" spans="1:27">
      <x:c r="D201" s="48" t="s">
        <x:v>444</x:v>
      </x:c>
      <x:c r="E201" s="47" t="s"/>
      <x:c r="H201" s="47" t="n">
        <x:v>5</x:v>
      </x:c>
      <x:c r="I201" s="0" t="s">
        <x:v>417</x:v>
      </x:c>
      <x:c r="K201" s="45">
        <x:f>ROUND(H201/100*K200,5)</x:f>
      </x:c>
    </x:row>
    <x:row r="202" spans="1:27">
      <x:c r="D202" s="48" t="s">
        <x:v>418</x:v>
      </x:c>
      <x:c r="E202" s="47" t="s"/>
      <x:c r="H202" s="47" t="s"/>
      <x:c r="K202" s="49">
        <x:f>SUM(K200:K201)</x:f>
      </x:c>
    </x:row>
    <x:row r="204" spans="1:27" customFormat="1" ht="45" customHeight="1">
      <x:c r="A204" s="37" t="s">
        <x:v>479</x:v>
      </x:c>
      <x:c r="B204" s="37" t="s">
        <x:v>56</x:v>
      </x:c>
      <x:c r="C204" s="38" t="s">
        <x:v>46</x:v>
      </x:c>
      <x:c r="D204" s="39" t="s">
        <x:v>57</x:v>
      </x:c>
      <x:c r="E204" s="38" t="s"/>
      <x:c r="F204" s="38" t="s"/>
      <x:c r="G204" s="38" t="s"/>
      <x:c r="H204" s="40" t="s">
        <x:v>392</x:v>
      </x:c>
      <x:c r="I204" s="41" t="n">
        <x:v>1</x:v>
      </x:c>
      <x:c r="J204" s="42" t="s"/>
      <x:c r="K204" s="43">
        <x:f>ROUND(K216,2)</x:f>
      </x:c>
      <x:c r="L204" s="39" t="s">
        <x:v>480</x:v>
      </x:c>
      <x:c r="M204" s="38" t="s"/>
      <x:c r="N204" s="38" t="s"/>
      <x:c r="O204" s="38" t="s"/>
      <x:c r="P204" s="38" t="s"/>
      <x:c r="Q204" s="38" t="s"/>
      <x:c r="R204" s="38" t="s"/>
      <x:c r="S204" s="38" t="s"/>
      <x:c r="T204" s="38" t="s"/>
      <x:c r="U204" s="38" t="s"/>
      <x:c r="V204" s="38" t="s"/>
      <x:c r="W204" s="38" t="s"/>
      <x:c r="X204" s="38" t="s"/>
      <x:c r="Y204" s="38" t="s"/>
      <x:c r="Z204" s="38" t="s"/>
      <x:c r="AA204" s="38" t="s"/>
    </x:row>
    <x:row r="205" spans="1:27">
      <x:c r="B205" s="14" t="s">
        <x:v>394</x:v>
      </x:c>
    </x:row>
    <x:row r="206" spans="1:27">
      <x:c r="B206" s="0" t="s">
        <x:v>395</x:v>
      </x:c>
      <x:c r="C206" s="0" t="s">
        <x:v>299</x:v>
      </x:c>
      <x:c r="D206" s="0" t="s">
        <x:v>396</x:v>
      </x:c>
      <x:c r="E206" s="44" t="n">
        <x:v>0.14</x:v>
      </x:c>
      <x:c r="F206" s="0" t="s">
        <x:v>397</x:v>
      </x:c>
      <x:c r="G206" s="0" t="s">
        <x:v>398</x:v>
      </x:c>
      <x:c r="H206" s="45" t="n">
        <x:v>25.38</x:v>
      </x:c>
      <x:c r="I206" s="0" t="s">
        <x:v>399</x:v>
      </x:c>
      <x:c r="J206" s="46">
        <x:f>ROUND(E206/I204* H206,5)</x:f>
      </x:c>
      <x:c r="K206" s="47" t="s"/>
    </x:row>
    <x:row r="207" spans="1:27">
      <x:c r="D207" s="48" t="s">
        <x:v>400</x:v>
      </x:c>
      <x:c r="E207" s="47" t="s"/>
      <x:c r="H207" s="47" t="s"/>
      <x:c r="K207" s="45">
        <x:f>SUM(J206:J206)</x:f>
      </x:c>
    </x:row>
    <x:row r="208" spans="1:27">
      <x:c r="B208" s="14" t="s">
        <x:v>401</x:v>
      </x:c>
      <x:c r="E208" s="47" t="s"/>
      <x:c r="H208" s="47" t="s"/>
      <x:c r="K208" s="47" t="s"/>
    </x:row>
    <x:row r="209" spans="1:27">
      <x:c r="B209" s="0" t="s">
        <x:v>477</x:v>
      </x:c>
      <x:c r="C209" s="0" t="s">
        <x:v>299</x:v>
      </x:c>
      <x:c r="D209" s="0" t="s">
        <x:v>478</x:v>
      </x:c>
      <x:c r="E209" s="44" t="n">
        <x:v>0.07</x:v>
      </x:c>
      <x:c r="F209" s="0" t="s">
        <x:v>397</x:v>
      </x:c>
      <x:c r="G209" s="0" t="s">
        <x:v>398</x:v>
      </x:c>
      <x:c r="H209" s="45" t="n">
        <x:v>18.08</x:v>
      </x:c>
      <x:c r="I209" s="0" t="s">
        <x:v>399</x:v>
      </x:c>
      <x:c r="J209" s="46">
        <x:f>ROUND(E209/I204* H209,5)</x:f>
      </x:c>
      <x:c r="K209" s="47" t="s"/>
    </x:row>
    <x:row r="210" spans="1:27">
      <x:c r="B210" s="0" t="s">
        <x:v>481</x:v>
      </x:c>
      <x:c r="C210" s="0" t="s">
        <x:v>299</x:v>
      </x:c>
      <x:c r="D210" s="0" t="s">
        <x:v>482</x:v>
      </x:c>
      <x:c r="E210" s="44" t="n">
        <x:v>0.0194</x:v>
      </x:c>
      <x:c r="F210" s="0" t="s">
        <x:v>397</x:v>
      </x:c>
      <x:c r="G210" s="0" t="s">
        <x:v>398</x:v>
      </x:c>
      <x:c r="H210" s="45" t="n">
        <x:v>67.13</x:v>
      </x:c>
      <x:c r="I210" s="0" t="s">
        <x:v>399</x:v>
      </x:c>
      <x:c r="J210" s="46">
        <x:f>ROUND(E210/I204* H210,5)</x:f>
      </x:c>
      <x:c r="K210" s="47" t="s"/>
    </x:row>
    <x:row r="211" spans="1:27">
      <x:c r="D211" s="48" t="s">
        <x:v>404</x:v>
      </x:c>
      <x:c r="E211" s="47" t="s"/>
      <x:c r="H211" s="47" t="s"/>
      <x:c r="K211" s="45">
        <x:f>SUM(J209:J210)</x:f>
      </x:c>
    </x:row>
    <x:row r="212" spans="1:27">
      <x:c r="E212" s="47" t="s"/>
      <x:c r="H212" s="47" t="s"/>
      <x:c r="K212" s="47" t="s"/>
    </x:row>
    <x:row r="213" spans="1:27">
      <x:c r="D213" s="48" t="s">
        <x:v>416</x:v>
      </x:c>
      <x:c r="E213" s="47" t="s"/>
      <x:c r="H213" s="47" t="n">
        <x:v>1.5</x:v>
      </x:c>
      <x:c r="I213" s="0" t="s">
        <x:v>417</x:v>
      </x:c>
      <x:c r="J213" s="0">
        <x:f>ROUND(H213/100*K207,5)</x:f>
      </x:c>
      <x:c r="K213" s="47" t="s"/>
    </x:row>
    <x:row r="214" spans="1:27">
      <x:c r="D214" s="48" t="s">
        <x:v>415</x:v>
      </x:c>
      <x:c r="E214" s="47" t="s"/>
      <x:c r="H214" s="47" t="s"/>
      <x:c r="K214" s="49">
        <x:f>SUM(J205:J213)</x:f>
      </x:c>
    </x:row>
    <x:row r="215" spans="1:27">
      <x:c r="D215" s="48" t="s">
        <x:v>444</x:v>
      </x:c>
      <x:c r="E215" s="47" t="s"/>
      <x:c r="H215" s="47" t="n">
        <x:v>5</x:v>
      </x:c>
      <x:c r="I215" s="0" t="s">
        <x:v>417</x:v>
      </x:c>
      <x:c r="K215" s="45">
        <x:f>ROUND(H215/100*K214,5)</x:f>
      </x:c>
    </x:row>
    <x:row r="216" spans="1:27">
      <x:c r="D216" s="48" t="s">
        <x:v>418</x:v>
      </x:c>
      <x:c r="E216" s="47" t="s"/>
      <x:c r="H216" s="47" t="s"/>
      <x:c r="K216" s="49">
        <x:f>SUM(K214:K215)</x:f>
      </x:c>
    </x:row>
    <x:row r="218" spans="1:27" customFormat="1" ht="45" customHeight="1">
      <x:c r="A218" s="37" t="s">
        <x:v>483</x:v>
      </x:c>
      <x:c r="B218" s="37" t="s">
        <x:v>48</x:v>
      </x:c>
      <x:c r="C218" s="38" t="s">
        <x:v>46</x:v>
      </x:c>
      <x:c r="D218" s="39" t="s">
        <x:v>49</x:v>
      </x:c>
      <x:c r="E218" s="38" t="s"/>
      <x:c r="F218" s="38" t="s"/>
      <x:c r="G218" s="38" t="s"/>
      <x:c r="H218" s="40" t="s">
        <x:v>392</x:v>
      </x:c>
      <x:c r="I218" s="41" t="n">
        <x:v>1</x:v>
      </x:c>
      <x:c r="J218" s="42" t="s"/>
      <x:c r="K218" s="43">
        <x:f>ROUND(K230,2)</x:f>
      </x:c>
      <x:c r="L218" s="39" t="s">
        <x:v>484</x:v>
      </x:c>
      <x:c r="M218" s="38" t="s"/>
      <x:c r="N218" s="38" t="s"/>
      <x:c r="O218" s="38" t="s"/>
      <x:c r="P218" s="38" t="s"/>
      <x:c r="Q218" s="38" t="s"/>
      <x:c r="R218" s="38" t="s"/>
      <x:c r="S218" s="38" t="s"/>
      <x:c r="T218" s="38" t="s"/>
      <x:c r="U218" s="38" t="s"/>
      <x:c r="V218" s="38" t="s"/>
      <x:c r="W218" s="38" t="s"/>
      <x:c r="X218" s="38" t="s"/>
      <x:c r="Y218" s="38" t="s"/>
      <x:c r="Z218" s="38" t="s"/>
      <x:c r="AA218" s="38" t="s"/>
    </x:row>
    <x:row r="219" spans="1:27">
      <x:c r="B219" s="14" t="s">
        <x:v>394</x:v>
      </x:c>
    </x:row>
    <x:row r="220" spans="1:27">
      <x:c r="B220" s="0" t="s">
        <x:v>395</x:v>
      </x:c>
      <x:c r="C220" s="0" t="s">
        <x:v>299</x:v>
      </x:c>
      <x:c r="D220" s="0" t="s">
        <x:v>396</x:v>
      </x:c>
      <x:c r="E220" s="44" t="n">
        <x:v>0.1</x:v>
      </x:c>
      <x:c r="F220" s="0" t="s">
        <x:v>397</x:v>
      </x:c>
      <x:c r="G220" s="0" t="s">
        <x:v>398</x:v>
      </x:c>
      <x:c r="H220" s="45" t="n">
        <x:v>25.38</x:v>
      </x:c>
      <x:c r="I220" s="0" t="s">
        <x:v>399</x:v>
      </x:c>
      <x:c r="J220" s="46">
        <x:f>ROUND(E220/I218* H220,5)</x:f>
      </x:c>
      <x:c r="K220" s="47" t="s"/>
    </x:row>
    <x:row r="221" spans="1:27">
      <x:c r="D221" s="48" t="s">
        <x:v>400</x:v>
      </x:c>
      <x:c r="E221" s="47" t="s"/>
      <x:c r="H221" s="47" t="s"/>
      <x:c r="K221" s="45">
        <x:f>SUM(J220:J220)</x:f>
      </x:c>
    </x:row>
    <x:row r="222" spans="1:27">
      <x:c r="B222" s="14" t="s">
        <x:v>401</x:v>
      </x:c>
      <x:c r="E222" s="47" t="s"/>
      <x:c r="H222" s="47" t="s"/>
      <x:c r="K222" s="47" t="s"/>
    </x:row>
    <x:row r="223" spans="1:27">
      <x:c r="B223" s="0" t="s">
        <x:v>477</x:v>
      </x:c>
      <x:c r="C223" s="0" t="s">
        <x:v>299</x:v>
      </x:c>
      <x:c r="D223" s="0" t="s">
        <x:v>478</x:v>
      </x:c>
      <x:c r="E223" s="44" t="n">
        <x:v>0.05</x:v>
      </x:c>
      <x:c r="F223" s="0" t="s">
        <x:v>397</x:v>
      </x:c>
      <x:c r="G223" s="0" t="s">
        <x:v>398</x:v>
      </x:c>
      <x:c r="H223" s="45" t="n">
        <x:v>18.08</x:v>
      </x:c>
      <x:c r="I223" s="0" t="s">
        <x:v>399</x:v>
      </x:c>
      <x:c r="J223" s="46">
        <x:f>ROUND(E223/I218* H223,5)</x:f>
      </x:c>
      <x:c r="K223" s="47" t="s"/>
    </x:row>
    <x:row r="224" spans="1:27">
      <x:c r="B224" s="0" t="s">
        <x:v>481</x:v>
      </x:c>
      <x:c r="C224" s="0" t="s">
        <x:v>299</x:v>
      </x:c>
      <x:c r="D224" s="0" t="s">
        <x:v>482</x:v>
      </x:c>
      <x:c r="E224" s="44" t="n">
        <x:v>0.0025</x:v>
      </x:c>
      <x:c r="F224" s="0" t="s">
        <x:v>397</x:v>
      </x:c>
      <x:c r="G224" s="0" t="s">
        <x:v>398</x:v>
      </x:c>
      <x:c r="H224" s="45" t="n">
        <x:v>67.13</x:v>
      </x:c>
      <x:c r="I224" s="0" t="s">
        <x:v>399</x:v>
      </x:c>
      <x:c r="J224" s="46">
        <x:f>ROUND(E224/I218* H224,5)</x:f>
      </x:c>
      <x:c r="K224" s="47" t="s"/>
    </x:row>
    <x:row r="225" spans="1:27">
      <x:c r="D225" s="48" t="s">
        <x:v>404</x:v>
      </x:c>
      <x:c r="E225" s="47" t="s"/>
      <x:c r="H225" s="47" t="s"/>
      <x:c r="K225" s="45">
        <x:f>SUM(J223:J224)</x:f>
      </x:c>
    </x:row>
    <x:row r="226" spans="1:27">
      <x:c r="E226" s="47" t="s"/>
      <x:c r="H226" s="47" t="s"/>
      <x:c r="K226" s="47" t="s"/>
    </x:row>
    <x:row r="227" spans="1:27">
      <x:c r="D227" s="48" t="s">
        <x:v>416</x:v>
      </x:c>
      <x:c r="E227" s="47" t="s"/>
      <x:c r="H227" s="47" t="n">
        <x:v>1.5</x:v>
      </x:c>
      <x:c r="I227" s="0" t="s">
        <x:v>417</x:v>
      </x:c>
      <x:c r="J227" s="0">
        <x:f>ROUND(H227/100*K221,5)</x:f>
      </x:c>
      <x:c r="K227" s="47" t="s"/>
    </x:row>
    <x:row r="228" spans="1:27">
      <x:c r="D228" s="48" t="s">
        <x:v>415</x:v>
      </x:c>
      <x:c r="E228" s="47" t="s"/>
      <x:c r="H228" s="47" t="s"/>
      <x:c r="K228" s="49">
        <x:f>SUM(J219:J227)</x:f>
      </x:c>
    </x:row>
    <x:row r="229" spans="1:27">
      <x:c r="D229" s="48" t="s">
        <x:v>444</x:v>
      </x:c>
      <x:c r="E229" s="47" t="s"/>
      <x:c r="H229" s="47" t="n">
        <x:v>5</x:v>
      </x:c>
      <x:c r="I229" s="0" t="s">
        <x:v>417</x:v>
      </x:c>
      <x:c r="K229" s="45">
        <x:f>ROUND(H229/100*K228,5)</x:f>
      </x:c>
    </x:row>
    <x:row r="230" spans="1:27">
      <x:c r="D230" s="48" t="s">
        <x:v>418</x:v>
      </x:c>
      <x:c r="E230" s="47" t="s"/>
      <x:c r="H230" s="47" t="s"/>
      <x:c r="K230" s="49">
        <x:f>SUM(K228:K229)</x:f>
      </x:c>
    </x:row>
    <x:row r="232" spans="1:27" customFormat="1" ht="45" customHeight="1">
      <x:c r="A232" s="37" t="s">
        <x:v>485</x:v>
      </x:c>
      <x:c r="B232" s="37" t="s">
        <x:v>58</x:v>
      </x:c>
      <x:c r="C232" s="38" t="s">
        <x:v>46</x:v>
      </x:c>
      <x:c r="D232" s="39" t="s">
        <x:v>59</x:v>
      </x:c>
      <x:c r="E232" s="38" t="s"/>
      <x:c r="F232" s="38" t="s"/>
      <x:c r="G232" s="38" t="s"/>
      <x:c r="H232" s="40" t="s">
        <x:v>392</x:v>
      </x:c>
      <x:c r="I232" s="41" t="n">
        <x:v>1</x:v>
      </x:c>
      <x:c r="J232" s="42" t="s"/>
      <x:c r="K232" s="43">
        <x:f>ROUND(K239,2)</x:f>
      </x:c>
      <x:c r="L232" s="39" t="s">
        <x:v>486</x:v>
      </x:c>
      <x:c r="M232" s="38" t="s"/>
      <x:c r="N232" s="38" t="s"/>
      <x:c r="O232" s="38" t="s"/>
      <x:c r="P232" s="38" t="s"/>
      <x:c r="Q232" s="38" t="s"/>
      <x:c r="R232" s="38" t="s"/>
      <x:c r="S232" s="38" t="s"/>
      <x:c r="T232" s="38" t="s"/>
      <x:c r="U232" s="38" t="s"/>
      <x:c r="V232" s="38" t="s"/>
      <x:c r="W232" s="38" t="s"/>
      <x:c r="X232" s="38" t="s"/>
      <x:c r="Y232" s="38" t="s"/>
      <x:c r="Z232" s="38" t="s"/>
      <x:c r="AA232" s="38" t="s"/>
    </x:row>
    <x:row r="233" spans="1:27">
      <x:c r="B233" s="14" t="s">
        <x:v>401</x:v>
      </x:c>
    </x:row>
    <x:row r="234" spans="1:27">
      <x:c r="B234" s="0" t="s">
        <x:v>487</x:v>
      </x:c>
      <x:c r="C234" s="0" t="s">
        <x:v>299</x:v>
      </x:c>
      <x:c r="D234" s="0" t="s">
        <x:v>488</x:v>
      </x:c>
      <x:c r="E234" s="44" t="n">
        <x:v>0.0078</x:v>
      </x:c>
      <x:c r="F234" s="0" t="s">
        <x:v>397</x:v>
      </x:c>
      <x:c r="G234" s="0" t="s">
        <x:v>398</x:v>
      </x:c>
      <x:c r="H234" s="45" t="n">
        <x:v>121.92</x:v>
      </x:c>
      <x:c r="I234" s="0" t="s">
        <x:v>399</x:v>
      </x:c>
      <x:c r="J234" s="46">
        <x:f>ROUND(E234/I232* H234,5)</x:f>
      </x:c>
      <x:c r="K234" s="47" t="s"/>
    </x:row>
    <x:row r="235" spans="1:27">
      <x:c r="B235" s="0" t="s">
        <x:v>489</x:v>
      </x:c>
      <x:c r="C235" s="0" t="s">
        <x:v>299</x:v>
      </x:c>
      <x:c r="D235" s="0" t="s">
        <x:v>490</x:v>
      </x:c>
      <x:c r="E235" s="44" t="n">
        <x:v>0.061</x:v>
      </x:c>
      <x:c r="F235" s="0" t="s">
        <x:v>397</x:v>
      </x:c>
      <x:c r="G235" s="0" t="s">
        <x:v>398</x:v>
      </x:c>
      <x:c r="H235" s="45" t="n">
        <x:v>74.5</x:v>
      </x:c>
      <x:c r="I235" s="0" t="s">
        <x:v>399</x:v>
      </x:c>
      <x:c r="J235" s="46">
        <x:f>ROUND(E235/I232* H235,5)</x:f>
      </x:c>
      <x:c r="K235" s="47" t="s"/>
    </x:row>
    <x:row r="236" spans="1:27">
      <x:c r="D236" s="48" t="s">
        <x:v>404</x:v>
      </x:c>
      <x:c r="E236" s="47" t="s"/>
      <x:c r="H236" s="47" t="s"/>
      <x:c r="K236" s="45">
        <x:f>SUM(J234:J235)</x:f>
      </x:c>
    </x:row>
    <x:row r="237" spans="1:27">
      <x:c r="D237" s="48" t="s">
        <x:v>415</x:v>
      </x:c>
      <x:c r="E237" s="47" t="s"/>
      <x:c r="H237" s="47" t="s"/>
      <x:c r="K237" s="49">
        <x:f>SUM(J233:J236)</x:f>
      </x:c>
    </x:row>
    <x:row r="238" spans="1:27">
      <x:c r="D238" s="48" t="s">
        <x:v>444</x:v>
      </x:c>
      <x:c r="E238" s="47" t="s"/>
      <x:c r="H238" s="47" t="n">
        <x:v>5</x:v>
      </x:c>
      <x:c r="I238" s="0" t="s">
        <x:v>417</x:v>
      </x:c>
      <x:c r="K238" s="45">
        <x:f>ROUND(H238/100*K237,5)</x:f>
      </x:c>
    </x:row>
    <x:row r="239" spans="1:27">
      <x:c r="D239" s="48" t="s">
        <x:v>418</x:v>
      </x:c>
      <x:c r="E239" s="47" t="s"/>
      <x:c r="H239" s="47" t="s"/>
      <x:c r="K239" s="49">
        <x:f>SUM(K237:K238)</x:f>
      </x:c>
    </x:row>
    <x:row r="241" spans="1:27" customFormat="1" ht="45" customHeight="1">
      <x:c r="A241" s="37" t="s">
        <x:v>491</x:v>
      </x:c>
      <x:c r="B241" s="37" t="s">
        <x:v>43</x:v>
      </x:c>
      <x:c r="C241" s="38" t="s">
        <x:v>15</x:v>
      </x:c>
      <x:c r="D241" s="39" t="s">
        <x:v>44</x:v>
      </x:c>
      <x:c r="E241" s="38" t="s"/>
      <x:c r="F241" s="38" t="s"/>
      <x:c r="G241" s="38" t="s"/>
      <x:c r="H241" s="40" t="s">
        <x:v>392</x:v>
      </x:c>
      <x:c r="I241" s="41" t="n">
        <x:v>1</x:v>
      </x:c>
      <x:c r="J241" s="42" t="s"/>
      <x:c r="K241" s="43">
        <x:f>ROUND(K253,2)</x:f>
      </x:c>
      <x:c r="L241" s="39" t="s">
        <x:v>492</x:v>
      </x:c>
      <x:c r="M241" s="38" t="s"/>
      <x:c r="N241" s="38" t="s"/>
      <x:c r="O241" s="38" t="s"/>
      <x:c r="P241" s="38" t="s"/>
      <x:c r="Q241" s="38" t="s"/>
      <x:c r="R241" s="38" t="s"/>
      <x:c r="S241" s="38" t="s"/>
      <x:c r="T241" s="38" t="s"/>
      <x:c r="U241" s="38" t="s"/>
      <x:c r="V241" s="38" t="s"/>
      <x:c r="W241" s="38" t="s"/>
      <x:c r="X241" s="38" t="s"/>
      <x:c r="Y241" s="38" t="s"/>
      <x:c r="Z241" s="38" t="s"/>
      <x:c r="AA241" s="38" t="s"/>
    </x:row>
    <x:row r="242" spans="1:27">
      <x:c r="B242" s="14" t="s">
        <x:v>394</x:v>
      </x:c>
    </x:row>
    <x:row r="243" spans="1:27">
      <x:c r="B243" s="0" t="s">
        <x:v>395</x:v>
      </x:c>
      <x:c r="C243" s="0" t="s">
        <x:v>299</x:v>
      </x:c>
      <x:c r="D243" s="0" t="s">
        <x:v>396</x:v>
      </x:c>
      <x:c r="E243" s="44" t="n">
        <x:v>0.1</x:v>
      </x:c>
      <x:c r="F243" s="0" t="s">
        <x:v>397</x:v>
      </x:c>
      <x:c r="G243" s="0" t="s">
        <x:v>398</x:v>
      </x:c>
      <x:c r="H243" s="45" t="n">
        <x:v>25.38</x:v>
      </x:c>
      <x:c r="I243" s="0" t="s">
        <x:v>399</x:v>
      </x:c>
      <x:c r="J243" s="46">
        <x:f>ROUND(E243/I241* H243,5)</x:f>
      </x:c>
      <x:c r="K243" s="47" t="s"/>
    </x:row>
    <x:row r="244" spans="1:27">
      <x:c r="D244" s="48" t="s">
        <x:v>400</x:v>
      </x:c>
      <x:c r="E244" s="47" t="s"/>
      <x:c r="H244" s="47" t="s"/>
      <x:c r="K244" s="45">
        <x:f>SUM(J243:J243)</x:f>
      </x:c>
    </x:row>
    <x:row r="245" spans="1:27">
      <x:c r="B245" s="14" t="s">
        <x:v>401</x:v>
      </x:c>
      <x:c r="E245" s="47" t="s"/>
      <x:c r="H245" s="47" t="s"/>
      <x:c r="K245" s="47" t="s"/>
    </x:row>
    <x:row r="246" spans="1:27">
      <x:c r="B246" s="0" t="s">
        <x:v>477</x:v>
      </x:c>
      <x:c r="C246" s="0" t="s">
        <x:v>299</x:v>
      </x:c>
      <x:c r="D246" s="0" t="s">
        <x:v>478</x:v>
      </x:c>
      <x:c r="E246" s="44" t="n">
        <x:v>0.05</x:v>
      </x:c>
      <x:c r="F246" s="0" t="s">
        <x:v>397</x:v>
      </x:c>
      <x:c r="G246" s="0" t="s">
        <x:v>398</x:v>
      </x:c>
      <x:c r="H246" s="45" t="n">
        <x:v>18.08</x:v>
      </x:c>
      <x:c r="I246" s="0" t="s">
        <x:v>399</x:v>
      </x:c>
      <x:c r="J246" s="46">
        <x:f>ROUND(E246/I241* H246,5)</x:f>
      </x:c>
      <x:c r="K246" s="47" t="s"/>
    </x:row>
    <x:row r="247" spans="1:27">
      <x:c r="B247" s="0" t="s">
        <x:v>481</x:v>
      </x:c>
      <x:c r="C247" s="0" t="s">
        <x:v>299</x:v>
      </x:c>
      <x:c r="D247" s="0" t="s">
        <x:v>482</x:v>
      </x:c>
      <x:c r="E247" s="44" t="n">
        <x:v>0.024</x:v>
      </x:c>
      <x:c r="F247" s="0" t="s">
        <x:v>397</x:v>
      </x:c>
      <x:c r="G247" s="0" t="s">
        <x:v>398</x:v>
      </x:c>
      <x:c r="H247" s="45" t="n">
        <x:v>67.13</x:v>
      </x:c>
      <x:c r="I247" s="0" t="s">
        <x:v>399</x:v>
      </x:c>
      <x:c r="J247" s="46">
        <x:f>ROUND(E247/I241* H247,5)</x:f>
      </x:c>
      <x:c r="K247" s="47" t="s"/>
    </x:row>
    <x:row r="248" spans="1:27">
      <x:c r="D248" s="48" t="s">
        <x:v>404</x:v>
      </x:c>
      <x:c r="E248" s="47" t="s"/>
      <x:c r="H248" s="47" t="s"/>
      <x:c r="K248" s="45">
        <x:f>SUM(J246:J247)</x:f>
      </x:c>
    </x:row>
    <x:row r="249" spans="1:27">
      <x:c r="E249" s="47" t="s"/>
      <x:c r="H249" s="47" t="s"/>
      <x:c r="K249" s="47" t="s"/>
    </x:row>
    <x:row r="250" spans="1:27">
      <x:c r="D250" s="48" t="s">
        <x:v>416</x:v>
      </x:c>
      <x:c r="E250" s="47" t="s"/>
      <x:c r="H250" s="47" t="n">
        <x:v>1.5</x:v>
      </x:c>
      <x:c r="I250" s="0" t="s">
        <x:v>417</x:v>
      </x:c>
      <x:c r="J250" s="0">
        <x:f>ROUND(H250/100*K244,5)</x:f>
      </x:c>
      <x:c r="K250" s="47" t="s"/>
    </x:row>
    <x:row r="251" spans="1:27">
      <x:c r="D251" s="48" t="s">
        <x:v>415</x:v>
      </x:c>
      <x:c r="E251" s="47" t="s"/>
      <x:c r="H251" s="47" t="s"/>
      <x:c r="K251" s="49">
        <x:f>SUM(J242:J250)</x:f>
      </x:c>
    </x:row>
    <x:row r="252" spans="1:27">
      <x:c r="D252" s="48" t="s">
        <x:v>444</x:v>
      </x:c>
      <x:c r="E252" s="47" t="s"/>
      <x:c r="H252" s="47" t="n">
        <x:v>5</x:v>
      </x:c>
      <x:c r="I252" s="0" t="s">
        <x:v>417</x:v>
      </x:c>
      <x:c r="K252" s="45">
        <x:f>ROUND(H252/100*K251,5)</x:f>
      </x:c>
    </x:row>
    <x:row r="253" spans="1:27">
      <x:c r="D253" s="48" t="s">
        <x:v>418</x:v>
      </x:c>
      <x:c r="E253" s="47" t="s"/>
      <x:c r="H253" s="47" t="s"/>
      <x:c r="K253" s="49">
        <x:f>SUM(K251:K252)</x:f>
      </x:c>
    </x:row>
    <x:row r="255" spans="1:27" customFormat="1" ht="45" customHeight="1">
      <x:c r="A255" s="37" t="s">
        <x:v>493</x:v>
      </x:c>
      <x:c r="B255" s="37" t="s">
        <x:v>41</x:v>
      </x:c>
      <x:c r="C255" s="38" t="s">
        <x:v>12</x:v>
      </x:c>
      <x:c r="D255" s="39" t="s">
        <x:v>42</x:v>
      </x:c>
      <x:c r="E255" s="38" t="s"/>
      <x:c r="F255" s="38" t="s"/>
      <x:c r="G255" s="38" t="s"/>
      <x:c r="H255" s="40" t="s">
        <x:v>392</x:v>
      </x:c>
      <x:c r="I255" s="41" t="n">
        <x:v>1</x:v>
      </x:c>
      <x:c r="J255" s="42" t="s"/>
      <x:c r="K255" s="43">
        <x:f>ROUND(K265,2)</x:f>
      </x:c>
      <x:c r="L255" s="39" t="s">
        <x:v>494</x:v>
      </x:c>
      <x:c r="M255" s="38" t="s"/>
      <x:c r="N255" s="38" t="s"/>
      <x:c r="O255" s="38" t="s"/>
      <x:c r="P255" s="38" t="s"/>
      <x:c r="Q255" s="38" t="s"/>
      <x:c r="R255" s="38" t="s"/>
      <x:c r="S255" s="38" t="s"/>
      <x:c r="T255" s="38" t="s"/>
      <x:c r="U255" s="38" t="s"/>
      <x:c r="V255" s="38" t="s"/>
      <x:c r="W255" s="38" t="s"/>
      <x:c r="X255" s="38" t="s"/>
      <x:c r="Y255" s="38" t="s"/>
      <x:c r="Z255" s="38" t="s"/>
      <x:c r="AA255" s="38" t="s"/>
    </x:row>
    <x:row r="256" spans="1:27">
      <x:c r="B256" s="14" t="s">
        <x:v>394</x:v>
      </x:c>
    </x:row>
    <x:row r="257" spans="1:27">
      <x:c r="B257" s="0" t="s">
        <x:v>473</x:v>
      </x:c>
      <x:c r="C257" s="0" t="s">
        <x:v>299</x:v>
      </x:c>
      <x:c r="D257" s="0" t="s">
        <x:v>474</x:v>
      </x:c>
      <x:c r="E257" s="44" t="n">
        <x:v>0.5973</x:v>
      </x:c>
      <x:c r="F257" s="0" t="s">
        <x:v>397</x:v>
      </x:c>
      <x:c r="G257" s="0" t="s">
        <x:v>398</x:v>
      </x:c>
      <x:c r="H257" s="45" t="n">
        <x:v>24.55</x:v>
      </x:c>
      <x:c r="I257" s="0" t="s">
        <x:v>399</x:v>
      </x:c>
      <x:c r="J257" s="46">
        <x:f>ROUND(E257/I255* H257,5)</x:f>
      </x:c>
      <x:c r="K257" s="47" t="s"/>
    </x:row>
    <x:row r="258" spans="1:27">
      <x:c r="B258" s="0" t="s">
        <x:v>395</x:v>
      </x:c>
      <x:c r="C258" s="0" t="s">
        <x:v>299</x:v>
      </x:c>
      <x:c r="D258" s="0" t="s">
        <x:v>396</x:v>
      </x:c>
      <x:c r="E258" s="44" t="n">
        <x:v>0.5973</x:v>
      </x:c>
      <x:c r="F258" s="0" t="s">
        <x:v>397</x:v>
      </x:c>
      <x:c r="G258" s="0" t="s">
        <x:v>398</x:v>
      </x:c>
      <x:c r="H258" s="45" t="n">
        <x:v>25.38</x:v>
      </x:c>
      <x:c r="I258" s="0" t="s">
        <x:v>399</x:v>
      </x:c>
      <x:c r="J258" s="46">
        <x:f>ROUND(E258/I255* H258,5)</x:f>
      </x:c>
      <x:c r="K258" s="47" t="s"/>
    </x:row>
    <x:row r="259" spans="1:27">
      <x:c r="D259" s="48" t="s">
        <x:v>400</x:v>
      </x:c>
      <x:c r="E259" s="47" t="s"/>
      <x:c r="H259" s="47" t="s"/>
      <x:c r="K259" s="45">
        <x:f>SUM(J257:J258)</x:f>
      </x:c>
    </x:row>
    <x:row r="260" spans="1:27">
      <x:c r="B260" s="14" t="s">
        <x:v>401</x:v>
      </x:c>
      <x:c r="E260" s="47" t="s"/>
      <x:c r="H260" s="47" t="s"/>
      <x:c r="K260" s="47" t="s"/>
    </x:row>
    <x:row r="261" spans="1:27">
      <x:c r="B261" s="0" t="s">
        <x:v>477</x:v>
      </x:c>
      <x:c r="C261" s="0" t="s">
        <x:v>299</x:v>
      </x:c>
      <x:c r="D261" s="0" t="s">
        <x:v>478</x:v>
      </x:c>
      <x:c r="E261" s="44" t="n">
        <x:v>0.2987</x:v>
      </x:c>
      <x:c r="F261" s="0" t="s">
        <x:v>397</x:v>
      </x:c>
      <x:c r="G261" s="0" t="s">
        <x:v>398</x:v>
      </x:c>
      <x:c r="H261" s="45" t="n">
        <x:v>18.08</x:v>
      </x:c>
      <x:c r="I261" s="0" t="s">
        <x:v>399</x:v>
      </x:c>
      <x:c r="J261" s="46">
        <x:f>ROUND(E261/I255* H261,5)</x:f>
      </x:c>
      <x:c r="K261" s="47" t="s"/>
    </x:row>
    <x:row r="262" spans="1:27">
      <x:c r="D262" s="48" t="s">
        <x:v>404</x:v>
      </x:c>
      <x:c r="E262" s="47" t="s"/>
      <x:c r="H262" s="47" t="s"/>
      <x:c r="K262" s="45">
        <x:f>SUM(J261:J261)</x:f>
      </x:c>
    </x:row>
    <x:row r="263" spans="1:27">
      <x:c r="D263" s="48" t="s">
        <x:v>415</x:v>
      </x:c>
      <x:c r="E263" s="47" t="s"/>
      <x:c r="H263" s="47" t="s"/>
      <x:c r="K263" s="49">
        <x:f>SUM(J256:J262)</x:f>
      </x:c>
    </x:row>
    <x:row r="264" spans="1:27">
      <x:c r="D264" s="48" t="s">
        <x:v>444</x:v>
      </x:c>
      <x:c r="E264" s="47" t="s"/>
      <x:c r="H264" s="47" t="n">
        <x:v>5</x:v>
      </x:c>
      <x:c r="I264" s="0" t="s">
        <x:v>417</x:v>
      </x:c>
      <x:c r="K264" s="45">
        <x:f>ROUND(H264/100*K263,5)</x:f>
      </x:c>
    </x:row>
    <x:row r="265" spans="1:27">
      <x:c r="D265" s="48" t="s">
        <x:v>418</x:v>
      </x:c>
      <x:c r="E265" s="47" t="s"/>
      <x:c r="H265" s="47" t="s"/>
      <x:c r="K265" s="49">
        <x:f>SUM(K263:K264)</x:f>
      </x:c>
    </x:row>
    <x:row r="267" spans="1:27" customFormat="1" ht="45" customHeight="1">
      <x:c r="A267" s="37" t="s">
        <x:v>495</x:v>
      </x:c>
      <x:c r="B267" s="37" t="s">
        <x:v>14</x:v>
      </x:c>
      <x:c r="C267" s="38" t="s">
        <x:v>15</x:v>
      </x:c>
      <x:c r="D267" s="39" t="s">
        <x:v>16</x:v>
      </x:c>
      <x:c r="E267" s="38" t="s"/>
      <x:c r="F267" s="38" t="s"/>
      <x:c r="G267" s="38" t="s"/>
      <x:c r="H267" s="40" t="s">
        <x:v>392</x:v>
      </x:c>
      <x:c r="I267" s="41" t="n">
        <x:v>1</x:v>
      </x:c>
      <x:c r="J267" s="42" t="s"/>
      <x:c r="K267" s="43">
        <x:f>ROUND(K281,2)</x:f>
      </x:c>
      <x:c r="L267" s="39" t="s">
        <x:v>496</x:v>
      </x:c>
      <x:c r="M267" s="38" t="s"/>
      <x:c r="N267" s="38" t="s"/>
      <x:c r="O267" s="38" t="s"/>
      <x:c r="P267" s="38" t="s"/>
      <x:c r="Q267" s="38" t="s"/>
      <x:c r="R267" s="38" t="s"/>
      <x:c r="S267" s="38" t="s"/>
      <x:c r="T267" s="38" t="s"/>
      <x:c r="U267" s="38" t="s"/>
      <x:c r="V267" s="38" t="s"/>
      <x:c r="W267" s="38" t="s"/>
      <x:c r="X267" s="38" t="s"/>
      <x:c r="Y267" s="38" t="s"/>
      <x:c r="Z267" s="38" t="s"/>
      <x:c r="AA267" s="38" t="s"/>
    </x:row>
    <x:row r="268" spans="1:27">
      <x:c r="B268" s="14" t="s">
        <x:v>394</x:v>
      </x:c>
    </x:row>
    <x:row r="269" spans="1:27">
      <x:c r="B269" s="0" t="s">
        <x:v>473</x:v>
      </x:c>
      <x:c r="C269" s="0" t="s">
        <x:v>299</x:v>
      </x:c>
      <x:c r="D269" s="0" t="s">
        <x:v>474</x:v>
      </x:c>
      <x:c r="E269" s="44" t="n">
        <x:v>0.1</x:v>
      </x:c>
      <x:c r="F269" s="0" t="s">
        <x:v>397</x:v>
      </x:c>
      <x:c r="G269" s="0" t="s">
        <x:v>398</x:v>
      </x:c>
      <x:c r="H269" s="45" t="n">
        <x:v>24.55</x:v>
      </x:c>
      <x:c r="I269" s="0" t="s">
        <x:v>399</x:v>
      </x:c>
      <x:c r="J269" s="46">
        <x:f>ROUND(E269/I267* H269,5)</x:f>
      </x:c>
      <x:c r="K269" s="47" t="s"/>
    </x:row>
    <x:row r="270" spans="1:27">
      <x:c r="B270" s="0" t="s">
        <x:v>497</x:v>
      </x:c>
      <x:c r="C270" s="0" t="s">
        <x:v>299</x:v>
      </x:c>
      <x:c r="D270" s="0" t="s">
        <x:v>498</x:v>
      </x:c>
      <x:c r="E270" s="44" t="n">
        <x:v>0.2</x:v>
      </x:c>
      <x:c r="F270" s="0" t="s">
        <x:v>397</x:v>
      </x:c>
      <x:c r="G270" s="0" t="s">
        <x:v>398</x:v>
      </x:c>
      <x:c r="H270" s="45" t="n">
        <x:v>29.9</x:v>
      </x:c>
      <x:c r="I270" s="0" t="s">
        <x:v>399</x:v>
      </x:c>
      <x:c r="J270" s="46">
        <x:f>ROUND(E270/I267* H270,5)</x:f>
      </x:c>
      <x:c r="K270" s="47" t="s"/>
    </x:row>
    <x:row r="271" spans="1:27">
      <x:c r="B271" s="0" t="s">
        <x:v>395</x:v>
      </x:c>
      <x:c r="C271" s="0" t="s">
        <x:v>299</x:v>
      </x:c>
      <x:c r="D271" s="0" t="s">
        <x:v>396</x:v>
      </x:c>
      <x:c r="E271" s="44" t="n">
        <x:v>0.06</x:v>
      </x:c>
      <x:c r="F271" s="0" t="s">
        <x:v>397</x:v>
      </x:c>
      <x:c r="G271" s="0" t="s">
        <x:v>398</x:v>
      </x:c>
      <x:c r="H271" s="45" t="n">
        <x:v>25.38</x:v>
      </x:c>
      <x:c r="I271" s="0" t="s">
        <x:v>399</x:v>
      </x:c>
      <x:c r="J271" s="46">
        <x:f>ROUND(E271/I267* H271,5)</x:f>
      </x:c>
      <x:c r="K271" s="47" t="s"/>
    </x:row>
    <x:row r="272" spans="1:27">
      <x:c r="D272" s="48" t="s">
        <x:v>400</x:v>
      </x:c>
      <x:c r="E272" s="47" t="s"/>
      <x:c r="H272" s="47" t="s"/>
      <x:c r="K272" s="45">
        <x:f>SUM(J269:J271)</x:f>
      </x:c>
    </x:row>
    <x:row r="273" spans="1:27">
      <x:c r="B273" s="14" t="s">
        <x:v>401</x:v>
      </x:c>
      <x:c r="E273" s="47" t="s"/>
      <x:c r="H273" s="47" t="s"/>
      <x:c r="K273" s="47" t="s"/>
    </x:row>
    <x:row r="274" spans="1:27">
      <x:c r="B274" s="0" t="s">
        <x:v>499</x:v>
      </x:c>
      <x:c r="C274" s="0" t="s">
        <x:v>299</x:v>
      </x:c>
      <x:c r="D274" s="0" t="s">
        <x:v>500</x:v>
      </x:c>
      <x:c r="E274" s="44" t="n">
        <x:v>0.1</x:v>
      </x:c>
      <x:c r="F274" s="0" t="s">
        <x:v>397</x:v>
      </x:c>
      <x:c r="G274" s="0" t="s">
        <x:v>398</x:v>
      </x:c>
      <x:c r="H274" s="45" t="n">
        <x:v>9.97</x:v>
      </x:c>
      <x:c r="I274" s="0" t="s">
        <x:v>399</x:v>
      </x:c>
      <x:c r="J274" s="46">
        <x:f>ROUND(E274/I267* H274,5)</x:f>
      </x:c>
      <x:c r="K274" s="47" t="s"/>
    </x:row>
    <x:row r="275" spans="1:27">
      <x:c r="B275" s="0" t="s">
        <x:v>477</x:v>
      </x:c>
      <x:c r="C275" s="0" t="s">
        <x:v>299</x:v>
      </x:c>
      <x:c r="D275" s="0" t="s">
        <x:v>478</x:v>
      </x:c>
      <x:c r="E275" s="44" t="n">
        <x:v>0.03</x:v>
      </x:c>
      <x:c r="F275" s="0" t="s">
        <x:v>397</x:v>
      </x:c>
      <x:c r="G275" s="0" t="s">
        <x:v>398</x:v>
      </x:c>
      <x:c r="H275" s="45" t="n">
        <x:v>18.08</x:v>
      </x:c>
      <x:c r="I275" s="0" t="s">
        <x:v>399</x:v>
      </x:c>
      <x:c r="J275" s="46">
        <x:f>ROUND(E275/I267* H275,5)</x:f>
      </x:c>
      <x:c r="K275" s="47" t="s"/>
    </x:row>
    <x:row r="276" spans="1:27">
      <x:c r="D276" s="48" t="s">
        <x:v>404</x:v>
      </x:c>
      <x:c r="E276" s="47" t="s"/>
      <x:c r="H276" s="47" t="s"/>
      <x:c r="K276" s="45">
        <x:f>SUM(J274:J275)</x:f>
      </x:c>
    </x:row>
    <x:row r="277" spans="1:27">
      <x:c r="E277" s="47" t="s"/>
      <x:c r="H277" s="47" t="s"/>
      <x:c r="K277" s="47" t="s"/>
    </x:row>
    <x:row r="278" spans="1:27">
      <x:c r="D278" s="48" t="s">
        <x:v>416</x:v>
      </x:c>
      <x:c r="E278" s="47" t="s"/>
      <x:c r="H278" s="47" t="n">
        <x:v>1.5</x:v>
      </x:c>
      <x:c r="I278" s="0" t="s">
        <x:v>417</x:v>
      </x:c>
      <x:c r="J278" s="0">
        <x:f>ROUND(H278/100*K272,5)</x:f>
      </x:c>
      <x:c r="K278" s="47" t="s"/>
    </x:row>
    <x:row r="279" spans="1:27">
      <x:c r="D279" s="48" t="s">
        <x:v>415</x:v>
      </x:c>
      <x:c r="E279" s="47" t="s"/>
      <x:c r="H279" s="47" t="s"/>
      <x:c r="K279" s="49">
        <x:f>SUM(J268:J278)</x:f>
      </x:c>
    </x:row>
    <x:row r="280" spans="1:27">
      <x:c r="D280" s="48" t="s">
        <x:v>444</x:v>
      </x:c>
      <x:c r="E280" s="47" t="s"/>
      <x:c r="H280" s="47" t="n">
        <x:v>5</x:v>
      </x:c>
      <x:c r="I280" s="0" t="s">
        <x:v>417</x:v>
      </x:c>
      <x:c r="K280" s="45">
        <x:f>ROUND(H280/100*K279,5)</x:f>
      </x:c>
    </x:row>
    <x:row r="281" spans="1:27">
      <x:c r="D281" s="48" t="s">
        <x:v>418</x:v>
      </x:c>
      <x:c r="E281" s="47" t="s"/>
      <x:c r="H281" s="47" t="s"/>
      <x:c r="K281" s="49">
        <x:f>SUM(K279:K280)</x:f>
      </x:c>
    </x:row>
    <x:row r="283" spans="1:27" customFormat="1" ht="45" customHeight="1">
      <x:c r="A283" s="37" t="s">
        <x:v>501</x:v>
      </x:c>
      <x:c r="B283" s="37" t="s">
        <x:v>54</x:v>
      </x:c>
      <x:c r="C283" s="38" t="s">
        <x:v>46</x:v>
      </x:c>
      <x:c r="D283" s="39" t="s">
        <x:v>55</x:v>
      </x:c>
      <x:c r="E283" s="38" t="s"/>
      <x:c r="F283" s="38" t="s"/>
      <x:c r="G283" s="38" t="s"/>
      <x:c r="H283" s="40" t="s">
        <x:v>392</x:v>
      </x:c>
      <x:c r="I283" s="41" t="n">
        <x:v>1</x:v>
      </x:c>
      <x:c r="J283" s="42" t="s"/>
      <x:c r="K283" s="43">
        <x:f>ROUND(K297,2)</x:f>
      </x:c>
      <x:c r="L283" s="39" t="s">
        <x:v>502</x:v>
      </x:c>
      <x:c r="M283" s="38" t="s"/>
      <x:c r="N283" s="38" t="s"/>
      <x:c r="O283" s="38" t="s"/>
      <x:c r="P283" s="38" t="s"/>
      <x:c r="Q283" s="38" t="s"/>
      <x:c r="R283" s="38" t="s"/>
      <x:c r="S283" s="38" t="s"/>
      <x:c r="T283" s="38" t="s"/>
      <x:c r="U283" s="38" t="s"/>
      <x:c r="V283" s="38" t="s"/>
      <x:c r="W283" s="38" t="s"/>
      <x:c r="X283" s="38" t="s"/>
      <x:c r="Y283" s="38" t="s"/>
      <x:c r="Z283" s="38" t="s"/>
      <x:c r="AA283" s="38" t="s"/>
    </x:row>
    <x:row r="284" spans="1:27">
      <x:c r="B284" s="14" t="s">
        <x:v>394</x:v>
      </x:c>
    </x:row>
    <x:row r="285" spans="1:27">
      <x:c r="B285" s="0" t="s">
        <x:v>473</x:v>
      </x:c>
      <x:c r="C285" s="0" t="s">
        <x:v>299</x:v>
      </x:c>
      <x:c r="D285" s="0" t="s">
        <x:v>474</x:v>
      </x:c>
      <x:c r="E285" s="44" t="n">
        <x:v>0.012</x:v>
      </x:c>
      <x:c r="F285" s="0" t="s">
        <x:v>397</x:v>
      </x:c>
      <x:c r="G285" s="0" t="s">
        <x:v>398</x:v>
      </x:c>
      <x:c r="H285" s="45" t="n">
        <x:v>24.55</x:v>
      </x:c>
      <x:c r="I285" s="0" t="s">
        <x:v>399</x:v>
      </x:c>
      <x:c r="J285" s="46">
        <x:f>ROUND(E285/I283* H285,5)</x:f>
      </x:c>
      <x:c r="K285" s="47" t="s"/>
    </x:row>
    <x:row r="286" spans="1:27">
      <x:c r="B286" s="0" t="s">
        <x:v>503</x:v>
      </x:c>
      <x:c r="C286" s="0" t="s">
        <x:v>299</x:v>
      </x:c>
      <x:c r="D286" s="0" t="s">
        <x:v>504</x:v>
      </x:c>
      <x:c r="E286" s="44" t="n">
        <x:v>0.006</x:v>
      </x:c>
      <x:c r="F286" s="0" t="s">
        <x:v>397</x:v>
      </x:c>
      <x:c r="G286" s="0" t="s">
        <x:v>398</x:v>
      </x:c>
      <x:c r="H286" s="45" t="n">
        <x:v>29.42</x:v>
      </x:c>
      <x:c r="I286" s="0" t="s">
        <x:v>399</x:v>
      </x:c>
      <x:c r="J286" s="46">
        <x:f>ROUND(E286/I283* H286,5)</x:f>
      </x:c>
      <x:c r="K286" s="47" t="s"/>
    </x:row>
    <x:row r="287" spans="1:27">
      <x:c r="D287" s="48" t="s">
        <x:v>400</x:v>
      </x:c>
      <x:c r="E287" s="47" t="s"/>
      <x:c r="H287" s="47" t="s"/>
      <x:c r="K287" s="45">
        <x:f>SUM(J285:J286)</x:f>
      </x:c>
    </x:row>
    <x:row r="288" spans="1:27">
      <x:c r="B288" s="14" t="s">
        <x:v>401</x:v>
      </x:c>
      <x:c r="E288" s="47" t="s"/>
      <x:c r="H288" s="47" t="s"/>
      <x:c r="K288" s="47" t="s"/>
    </x:row>
    <x:row r="289" spans="1:27">
      <x:c r="B289" s="0" t="s">
        <x:v>477</x:v>
      </x:c>
      <x:c r="C289" s="0" t="s">
        <x:v>299</x:v>
      </x:c>
      <x:c r="D289" s="0" t="s">
        <x:v>478</x:v>
      </x:c>
      <x:c r="E289" s="44" t="n">
        <x:v>0.006</x:v>
      </x:c>
      <x:c r="F289" s="0" t="s">
        <x:v>397</x:v>
      </x:c>
      <x:c r="G289" s="0" t="s">
        <x:v>398</x:v>
      </x:c>
      <x:c r="H289" s="45" t="n">
        <x:v>18.08</x:v>
      </x:c>
      <x:c r="I289" s="0" t="s">
        <x:v>399</x:v>
      </x:c>
      <x:c r="J289" s="46">
        <x:f>ROUND(E289/I283* H289,5)</x:f>
      </x:c>
      <x:c r="K289" s="47" t="s"/>
    </x:row>
    <x:row r="290" spans="1:27">
      <x:c r="B290" s="0" t="s">
        <x:v>505</x:v>
      </x:c>
      <x:c r="C290" s="0" t="s">
        <x:v>299</x:v>
      </x:c>
      <x:c r="D290" s="0" t="s">
        <x:v>506</x:v>
      </x:c>
      <x:c r="E290" s="44" t="n">
        <x:v>0.006</x:v>
      </x:c>
      <x:c r="F290" s="0" t="s">
        <x:v>397</x:v>
      </x:c>
      <x:c r="G290" s="0" t="s">
        <x:v>398</x:v>
      </x:c>
      <x:c r="H290" s="45" t="n">
        <x:v>121.24</x:v>
      </x:c>
      <x:c r="I290" s="0" t="s">
        <x:v>399</x:v>
      </x:c>
      <x:c r="J290" s="46">
        <x:f>ROUND(E290/I283* H290,5)</x:f>
      </x:c>
      <x:c r="K290" s="47" t="s"/>
    </x:row>
    <x:row r="291" spans="1:27">
      <x:c r="B291" s="0" t="s">
        <x:v>507</x:v>
      </x:c>
      <x:c r="C291" s="0" t="s">
        <x:v>299</x:v>
      </x:c>
      <x:c r="D291" s="0" t="s">
        <x:v>508</x:v>
      </x:c>
      <x:c r="E291" s="44" t="n">
        <x:v>0.006</x:v>
      </x:c>
      <x:c r="F291" s="0" t="s">
        <x:v>397</x:v>
      </x:c>
      <x:c r="G291" s="0" t="s">
        <x:v>398</x:v>
      </x:c>
      <x:c r="H291" s="45" t="n">
        <x:v>50.94</x:v>
      </x:c>
      <x:c r="I291" s="0" t="s">
        <x:v>399</x:v>
      </x:c>
      <x:c r="J291" s="46">
        <x:f>ROUND(E291/I283* H291,5)</x:f>
      </x:c>
      <x:c r="K291" s="47" t="s"/>
    </x:row>
    <x:row r="292" spans="1:27">
      <x:c r="D292" s="48" t="s">
        <x:v>404</x:v>
      </x:c>
      <x:c r="E292" s="47" t="s"/>
      <x:c r="H292" s="47" t="s"/>
      <x:c r="K292" s="45">
        <x:f>SUM(J289:J291)</x:f>
      </x:c>
    </x:row>
    <x:row r="293" spans="1:27">
      <x:c r="E293" s="47" t="s"/>
      <x:c r="H293" s="47" t="s"/>
      <x:c r="K293" s="47" t="s"/>
    </x:row>
    <x:row r="294" spans="1:27">
      <x:c r="D294" s="48" t="s">
        <x:v>416</x:v>
      </x:c>
      <x:c r="E294" s="47" t="s"/>
      <x:c r="H294" s="47" t="n">
        <x:v>1.5</x:v>
      </x:c>
      <x:c r="I294" s="0" t="s">
        <x:v>417</x:v>
      </x:c>
      <x:c r="J294" s="0">
        <x:f>ROUND(H294/100*K287,5)</x:f>
      </x:c>
      <x:c r="K294" s="47" t="s"/>
    </x:row>
    <x:row r="295" spans="1:27">
      <x:c r="D295" s="48" t="s">
        <x:v>415</x:v>
      </x:c>
      <x:c r="E295" s="47" t="s"/>
      <x:c r="H295" s="47" t="s"/>
      <x:c r="K295" s="49">
        <x:f>SUM(J284:J294)</x:f>
      </x:c>
    </x:row>
    <x:row r="296" spans="1:27">
      <x:c r="D296" s="48" t="s">
        <x:v>444</x:v>
      </x:c>
      <x:c r="E296" s="47" t="s"/>
      <x:c r="H296" s="47" t="n">
        <x:v>5</x:v>
      </x:c>
      <x:c r="I296" s="0" t="s">
        <x:v>417</x:v>
      </x:c>
      <x:c r="K296" s="45">
        <x:f>ROUND(H296/100*K295,5)</x:f>
      </x:c>
    </x:row>
    <x:row r="297" spans="1:27">
      <x:c r="D297" s="48" t="s">
        <x:v>418</x:v>
      </x:c>
      <x:c r="E297" s="47" t="s"/>
      <x:c r="H297" s="47" t="s"/>
      <x:c r="K297" s="49">
        <x:f>SUM(K295:K296)</x:f>
      </x:c>
    </x:row>
    <x:row r="299" spans="1:27" customFormat="1" ht="45" customHeight="1">
      <x:c r="A299" s="37" t="s">
        <x:v>509</x:v>
      </x:c>
      <x:c r="B299" s="37" t="s">
        <x:v>52</x:v>
      </x:c>
      <x:c r="C299" s="38" t="s">
        <x:v>15</x:v>
      </x:c>
      <x:c r="D299" s="39" t="s">
        <x:v>53</x:v>
      </x:c>
      <x:c r="E299" s="38" t="s"/>
      <x:c r="F299" s="38" t="s"/>
      <x:c r="G299" s="38" t="s"/>
      <x:c r="H299" s="40" t="s">
        <x:v>392</x:v>
      </x:c>
      <x:c r="I299" s="41" t="n">
        <x:v>1</x:v>
      </x:c>
      <x:c r="J299" s="42" t="s"/>
      <x:c r="K299" s="43">
        <x:f>ROUND(K310,2)</x:f>
      </x:c>
      <x:c r="L299" s="39" t="s">
        <x:v>510</x:v>
      </x:c>
      <x:c r="M299" s="38" t="s"/>
      <x:c r="N299" s="38" t="s"/>
      <x:c r="O299" s="38" t="s"/>
      <x:c r="P299" s="38" t="s"/>
      <x:c r="Q299" s="38" t="s"/>
      <x:c r="R299" s="38" t="s"/>
      <x:c r="S299" s="38" t="s"/>
      <x:c r="T299" s="38" t="s"/>
      <x:c r="U299" s="38" t="s"/>
      <x:c r="V299" s="38" t="s"/>
      <x:c r="W299" s="38" t="s"/>
      <x:c r="X299" s="38" t="s"/>
      <x:c r="Y299" s="38" t="s"/>
      <x:c r="Z299" s="38" t="s"/>
      <x:c r="AA299" s="38" t="s"/>
    </x:row>
    <x:row r="300" spans="1:27">
      <x:c r="B300" s="14" t="s">
        <x:v>394</x:v>
      </x:c>
    </x:row>
    <x:row r="301" spans="1:27">
      <x:c r="B301" s="0" t="s">
        <x:v>395</x:v>
      </x:c>
      <x:c r="C301" s="0" t="s">
        <x:v>299</x:v>
      </x:c>
      <x:c r="D301" s="0" t="s">
        <x:v>396</x:v>
      </x:c>
      <x:c r="E301" s="44" t="n">
        <x:v>0.27</x:v>
      </x:c>
      <x:c r="F301" s="0" t="s">
        <x:v>397</x:v>
      </x:c>
      <x:c r="G301" s="0" t="s">
        <x:v>398</x:v>
      </x:c>
      <x:c r="H301" s="45" t="n">
        <x:v>25.38</x:v>
      </x:c>
      <x:c r="I301" s="0" t="s">
        <x:v>399</x:v>
      </x:c>
      <x:c r="J301" s="46">
        <x:f>ROUND(E301/I299* H301,5)</x:f>
      </x:c>
      <x:c r="K301" s="47" t="s"/>
    </x:row>
    <x:row r="302" spans="1:27">
      <x:c r="D302" s="48" t="s">
        <x:v>400</x:v>
      </x:c>
      <x:c r="E302" s="47" t="s"/>
      <x:c r="H302" s="47" t="s"/>
      <x:c r="K302" s="45">
        <x:f>SUM(J301:J301)</x:f>
      </x:c>
    </x:row>
    <x:row r="303" spans="1:27">
      <x:c r="B303" s="14" t="s">
        <x:v>401</x:v>
      </x:c>
      <x:c r="E303" s="47" t="s"/>
      <x:c r="H303" s="47" t="s"/>
      <x:c r="K303" s="47" t="s"/>
    </x:row>
    <x:row r="304" spans="1:27">
      <x:c r="B304" s="0" t="s">
        <x:v>511</x:v>
      </x:c>
      <x:c r="C304" s="0" t="s">
        <x:v>299</x:v>
      </x:c>
      <x:c r="D304" s="0" t="s">
        <x:v>512</x:v>
      </x:c>
      <x:c r="E304" s="44" t="n">
        <x:v>0.27</x:v>
      </x:c>
      <x:c r="F304" s="0" t="s">
        <x:v>397</x:v>
      </x:c>
      <x:c r="G304" s="0" t="s">
        <x:v>398</x:v>
      </x:c>
      <x:c r="H304" s="45" t="n">
        <x:v>9.74</x:v>
      </x:c>
      <x:c r="I304" s="0" t="s">
        <x:v>399</x:v>
      </x:c>
      <x:c r="J304" s="46">
        <x:f>ROUND(E304/I299* H304,5)</x:f>
      </x:c>
      <x:c r="K304" s="47" t="s"/>
    </x:row>
    <x:row r="305" spans="1:27">
      <x:c r="D305" s="48" t="s">
        <x:v>404</x:v>
      </x:c>
      <x:c r="E305" s="47" t="s"/>
      <x:c r="H305" s="47" t="s"/>
      <x:c r="K305" s="45">
        <x:f>SUM(J304:J304)</x:f>
      </x:c>
    </x:row>
    <x:row r="306" spans="1:27">
      <x:c r="E306" s="47" t="s"/>
      <x:c r="H306" s="47" t="s"/>
      <x:c r="K306" s="47" t="s"/>
    </x:row>
    <x:row r="307" spans="1:27">
      <x:c r="D307" s="48" t="s">
        <x:v>416</x:v>
      </x:c>
      <x:c r="E307" s="47" t="s"/>
      <x:c r="H307" s="47" t="n">
        <x:v>1.5</x:v>
      </x:c>
      <x:c r="I307" s="0" t="s">
        <x:v>417</x:v>
      </x:c>
      <x:c r="J307" s="0">
        <x:f>ROUND(H307/100*K302,5)</x:f>
      </x:c>
      <x:c r="K307" s="47" t="s"/>
    </x:row>
    <x:row r="308" spans="1:27">
      <x:c r="D308" s="48" t="s">
        <x:v>415</x:v>
      </x:c>
      <x:c r="E308" s="47" t="s"/>
      <x:c r="H308" s="47" t="s"/>
      <x:c r="K308" s="49">
        <x:f>SUM(J300:J307)</x:f>
      </x:c>
    </x:row>
    <x:row r="309" spans="1:27">
      <x:c r="D309" s="48" t="s">
        <x:v>444</x:v>
      </x:c>
      <x:c r="E309" s="47" t="s"/>
      <x:c r="H309" s="47" t="n">
        <x:v>5</x:v>
      </x:c>
      <x:c r="I309" s="0" t="s">
        <x:v>417</x:v>
      </x:c>
      <x:c r="K309" s="45">
        <x:f>ROUND(H309/100*K308,5)</x:f>
      </x:c>
    </x:row>
    <x:row r="310" spans="1:27">
      <x:c r="D310" s="48" t="s">
        <x:v>418</x:v>
      </x:c>
      <x:c r="E310" s="47" t="s"/>
      <x:c r="H310" s="47" t="s"/>
      <x:c r="K310" s="49">
        <x:f>SUM(K308:K309)</x:f>
      </x:c>
    </x:row>
    <x:row r="312" spans="1:27" customFormat="1" ht="45" customHeight="1">
      <x:c r="A312" s="37" t="s">
        <x:v>513</x:v>
      </x:c>
      <x:c r="B312" s="37" t="s">
        <x:v>45</x:v>
      </x:c>
      <x:c r="C312" s="38" t="s">
        <x:v>46</x:v>
      </x:c>
      <x:c r="D312" s="39" t="s">
        <x:v>47</x:v>
      </x:c>
      <x:c r="E312" s="38" t="s"/>
      <x:c r="F312" s="38" t="s"/>
      <x:c r="G312" s="38" t="s"/>
      <x:c r="H312" s="40" t="s">
        <x:v>392</x:v>
      </x:c>
      <x:c r="I312" s="41" t="n">
        <x:v>1</x:v>
      </x:c>
      <x:c r="J312" s="42" t="s"/>
      <x:c r="K312" s="43">
        <x:f>ROUND(K322,2)</x:f>
      </x:c>
      <x:c r="L312" s="39" t="s">
        <x:v>514</x:v>
      </x:c>
      <x:c r="M312" s="38" t="s"/>
      <x:c r="N312" s="38" t="s"/>
      <x:c r="O312" s="38" t="s"/>
      <x:c r="P312" s="38" t="s"/>
      <x:c r="Q312" s="38" t="s"/>
      <x:c r="R312" s="38" t="s"/>
      <x:c r="S312" s="38" t="s"/>
      <x:c r="T312" s="38" t="s"/>
      <x:c r="U312" s="38" t="s"/>
      <x:c r="V312" s="38" t="s"/>
      <x:c r="W312" s="38" t="s"/>
      <x:c r="X312" s="38" t="s"/>
      <x:c r="Y312" s="38" t="s"/>
      <x:c r="Z312" s="38" t="s"/>
      <x:c r="AA312" s="38" t="s"/>
    </x:row>
    <x:row r="313" spans="1:27">
      <x:c r="B313" s="14" t="s">
        <x:v>394</x:v>
      </x:c>
    </x:row>
    <x:row r="314" spans="1:27">
      <x:c r="B314" s="0" t="s">
        <x:v>473</x:v>
      </x:c>
      <x:c r="C314" s="0" t="s">
        <x:v>299</x:v>
      </x:c>
      <x:c r="D314" s="0" t="s">
        <x:v>474</x:v>
      </x:c>
      <x:c r="E314" s="44" t="n">
        <x:v>0.4531</x:v>
      </x:c>
      <x:c r="F314" s="0" t="s">
        <x:v>397</x:v>
      </x:c>
      <x:c r="G314" s="0" t="s">
        <x:v>398</x:v>
      </x:c>
      <x:c r="H314" s="45" t="n">
        <x:v>24.55</x:v>
      </x:c>
      <x:c r="I314" s="0" t="s">
        <x:v>399</x:v>
      </x:c>
      <x:c r="J314" s="46">
        <x:f>ROUND(E314/I312* H314,5)</x:f>
      </x:c>
      <x:c r="K314" s="47" t="s"/>
    </x:row>
    <x:row r="315" spans="1:27">
      <x:c r="B315" s="0" t="s">
        <x:v>395</x:v>
      </x:c>
      <x:c r="C315" s="0" t="s">
        <x:v>299</x:v>
      </x:c>
      <x:c r="D315" s="0" t="s">
        <x:v>396</x:v>
      </x:c>
      <x:c r="E315" s="44" t="n">
        <x:v>0.4531</x:v>
      </x:c>
      <x:c r="F315" s="0" t="s">
        <x:v>397</x:v>
      </x:c>
      <x:c r="G315" s="0" t="s">
        <x:v>398</x:v>
      </x:c>
      <x:c r="H315" s="45" t="n">
        <x:v>25.38</x:v>
      </x:c>
      <x:c r="I315" s="0" t="s">
        <x:v>399</x:v>
      </x:c>
      <x:c r="J315" s="46">
        <x:f>ROUND(E315/I312* H315,5)</x:f>
      </x:c>
      <x:c r="K315" s="47" t="s"/>
    </x:row>
    <x:row r="316" spans="1:27">
      <x:c r="D316" s="48" t="s">
        <x:v>400</x:v>
      </x:c>
      <x:c r="E316" s="47" t="s"/>
      <x:c r="H316" s="47" t="s"/>
      <x:c r="K316" s="45">
        <x:f>SUM(J314:J315)</x:f>
      </x:c>
    </x:row>
    <x:row r="317" spans="1:27">
      <x:c r="B317" s="14" t="s">
        <x:v>401</x:v>
      </x:c>
      <x:c r="E317" s="47" t="s"/>
      <x:c r="H317" s="47" t="s"/>
      <x:c r="K317" s="47" t="s"/>
    </x:row>
    <x:row r="318" spans="1:27">
      <x:c r="B318" s="0" t="s">
        <x:v>477</x:v>
      </x:c>
      <x:c r="C318" s="0" t="s">
        <x:v>299</x:v>
      </x:c>
      <x:c r="D318" s="0" t="s">
        <x:v>478</x:v>
      </x:c>
      <x:c r="E318" s="44" t="n">
        <x:v>0.2265</x:v>
      </x:c>
      <x:c r="F318" s="0" t="s">
        <x:v>397</x:v>
      </x:c>
      <x:c r="G318" s="0" t="s">
        <x:v>398</x:v>
      </x:c>
      <x:c r="H318" s="45" t="n">
        <x:v>18.08</x:v>
      </x:c>
      <x:c r="I318" s="0" t="s">
        <x:v>399</x:v>
      </x:c>
      <x:c r="J318" s="46">
        <x:f>ROUND(E318/I312* H318,5)</x:f>
      </x:c>
      <x:c r="K318" s="47" t="s"/>
    </x:row>
    <x:row r="319" spans="1:27">
      <x:c r="D319" s="48" t="s">
        <x:v>404</x:v>
      </x:c>
      <x:c r="E319" s="47" t="s"/>
      <x:c r="H319" s="47" t="s"/>
      <x:c r="K319" s="45">
        <x:f>SUM(J318:J318)</x:f>
      </x:c>
    </x:row>
    <x:row r="320" spans="1:27">
      <x:c r="D320" s="48" t="s">
        <x:v>415</x:v>
      </x:c>
      <x:c r="E320" s="47" t="s"/>
      <x:c r="H320" s="47" t="s"/>
      <x:c r="K320" s="49">
        <x:f>SUM(J313:J319)</x:f>
      </x:c>
    </x:row>
    <x:row r="321" spans="1:27">
      <x:c r="D321" s="48" t="s">
        <x:v>444</x:v>
      </x:c>
      <x:c r="E321" s="47" t="s"/>
      <x:c r="H321" s="47" t="n">
        <x:v>5</x:v>
      </x:c>
      <x:c r="I321" s="0" t="s">
        <x:v>417</x:v>
      </x:c>
      <x:c r="K321" s="45">
        <x:f>ROUND(H321/100*K320,5)</x:f>
      </x:c>
    </x:row>
    <x:row r="322" spans="1:27">
      <x:c r="D322" s="48" t="s">
        <x:v>418</x:v>
      </x:c>
      <x:c r="E322" s="47" t="s"/>
      <x:c r="H322" s="47" t="s"/>
      <x:c r="K322" s="49">
        <x:f>SUM(K320:K321)</x:f>
      </x:c>
    </x:row>
    <x:row r="324" spans="1:27" customFormat="1" ht="45" customHeight="1">
      <x:c r="A324" s="37" t="s">
        <x:v>515</x:v>
      </x:c>
      <x:c r="B324" s="37" t="s">
        <x:v>272</x:v>
      </x:c>
      <x:c r="C324" s="38" t="s">
        <x:v>46</x:v>
      </x:c>
      <x:c r="D324" s="39" t="s">
        <x:v>273</x:v>
      </x:c>
      <x:c r="E324" s="38" t="s"/>
      <x:c r="F324" s="38" t="s"/>
      <x:c r="G324" s="38" t="s"/>
      <x:c r="H324" s="40" t="s">
        <x:v>392</x:v>
      </x:c>
      <x:c r="I324" s="41" t="n">
        <x:v>1</x:v>
      </x:c>
      <x:c r="J324" s="42" t="s"/>
      <x:c r="K324" s="43">
        <x:f>ROUND(K335,2)</x:f>
      </x:c>
      <x:c r="L324" s="39" t="s">
        <x:v>516</x:v>
      </x:c>
      <x:c r="M324" s="38" t="s"/>
      <x:c r="N324" s="38" t="s"/>
      <x:c r="O324" s="38" t="s"/>
      <x:c r="P324" s="38" t="s"/>
      <x:c r="Q324" s="38" t="s"/>
      <x:c r="R324" s="38" t="s"/>
      <x:c r="S324" s="38" t="s"/>
      <x:c r="T324" s="38" t="s"/>
      <x:c r="U324" s="38" t="s"/>
      <x:c r="V324" s="38" t="s"/>
      <x:c r="W324" s="38" t="s"/>
      <x:c r="X324" s="38" t="s"/>
      <x:c r="Y324" s="38" t="s"/>
      <x:c r="Z324" s="38" t="s"/>
      <x:c r="AA324" s="38" t="s"/>
    </x:row>
    <x:row r="325" spans="1:27">
      <x:c r="B325" s="14" t="s">
        <x:v>394</x:v>
      </x:c>
    </x:row>
    <x:row r="326" spans="1:27">
      <x:c r="B326" s="0" t="s">
        <x:v>395</x:v>
      </x:c>
      <x:c r="C326" s="0" t="s">
        <x:v>299</x:v>
      </x:c>
      <x:c r="D326" s="0" t="s">
        <x:v>396</x:v>
      </x:c>
      <x:c r="E326" s="44" t="n">
        <x:v>0.16</x:v>
      </x:c>
      <x:c r="F326" s="0" t="s">
        <x:v>397</x:v>
      </x:c>
      <x:c r="G326" s="0" t="s">
        <x:v>398</x:v>
      </x:c>
      <x:c r="H326" s="45" t="n">
        <x:v>25.38</x:v>
      </x:c>
      <x:c r="I326" s="0" t="s">
        <x:v>399</x:v>
      </x:c>
      <x:c r="J326" s="46">
        <x:f>ROUND(E326/I324* H326,5)</x:f>
      </x:c>
      <x:c r="K326" s="47" t="s"/>
    </x:row>
    <x:row r="327" spans="1:27">
      <x:c r="D327" s="48" t="s">
        <x:v>400</x:v>
      </x:c>
      <x:c r="E327" s="47" t="s"/>
      <x:c r="H327" s="47" t="s"/>
      <x:c r="K327" s="45">
        <x:f>SUM(J326:J326)</x:f>
      </x:c>
    </x:row>
    <x:row r="328" spans="1:27">
      <x:c r="B328" s="14" t="s">
        <x:v>401</x:v>
      </x:c>
      <x:c r="E328" s="47" t="s"/>
      <x:c r="H328" s="47" t="s"/>
      <x:c r="K328" s="47" t="s"/>
    </x:row>
    <x:row r="329" spans="1:27">
      <x:c r="B329" s="0" t="s">
        <x:v>517</x:v>
      </x:c>
      <x:c r="C329" s="0" t="s">
        <x:v>299</x:v>
      </x:c>
      <x:c r="D329" s="0" t="s">
        <x:v>518</x:v>
      </x:c>
      <x:c r="E329" s="44" t="n">
        <x:v>0.16</x:v>
      </x:c>
      <x:c r="F329" s="0" t="s">
        <x:v>397</x:v>
      </x:c>
      <x:c r="G329" s="0" t="s">
        <x:v>398</x:v>
      </x:c>
      <x:c r="H329" s="45" t="n">
        <x:v>55.62</x:v>
      </x:c>
      <x:c r="I329" s="0" t="s">
        <x:v>399</x:v>
      </x:c>
      <x:c r="J329" s="46">
        <x:f>ROUND(E329/I324* H329,5)</x:f>
      </x:c>
      <x:c r="K329" s="47" t="s"/>
    </x:row>
    <x:row r="330" spans="1:27">
      <x:c r="D330" s="48" t="s">
        <x:v>404</x:v>
      </x:c>
      <x:c r="E330" s="47" t="s"/>
      <x:c r="H330" s="47" t="s"/>
      <x:c r="K330" s="45">
        <x:f>SUM(J329:J329)</x:f>
      </x:c>
    </x:row>
    <x:row r="331" spans="1:27">
      <x:c r="E331" s="47" t="s"/>
      <x:c r="H331" s="47" t="s"/>
      <x:c r="K331" s="47" t="s"/>
    </x:row>
    <x:row r="332" spans="1:27">
      <x:c r="D332" s="48" t="s">
        <x:v>416</x:v>
      </x:c>
      <x:c r="E332" s="47" t="s"/>
      <x:c r="H332" s="47" t="n">
        <x:v>1.5</x:v>
      </x:c>
      <x:c r="I332" s="0" t="s">
        <x:v>417</x:v>
      </x:c>
      <x:c r="J332" s="0">
        <x:f>ROUND(H332/100*K327,5)</x:f>
      </x:c>
      <x:c r="K332" s="47" t="s"/>
    </x:row>
    <x:row r="333" spans="1:27">
      <x:c r="D333" s="48" t="s">
        <x:v>415</x:v>
      </x:c>
      <x:c r="E333" s="47" t="s"/>
      <x:c r="H333" s="47" t="s"/>
      <x:c r="K333" s="49">
        <x:f>SUM(J325:J332)</x:f>
      </x:c>
    </x:row>
    <x:row r="334" spans="1:27">
      <x:c r="D334" s="48" t="s">
        <x:v>444</x:v>
      </x:c>
      <x:c r="E334" s="47" t="s"/>
      <x:c r="H334" s="47" t="n">
        <x:v>5</x:v>
      </x:c>
      <x:c r="I334" s="0" t="s">
        <x:v>417</x:v>
      </x:c>
      <x:c r="K334" s="45">
        <x:f>ROUND(H334/100*K333,5)</x:f>
      </x:c>
    </x:row>
    <x:row r="335" spans="1:27">
      <x:c r="D335" s="48" t="s">
        <x:v>418</x:v>
      </x:c>
      <x:c r="E335" s="47" t="s"/>
      <x:c r="H335" s="47" t="s"/>
      <x:c r="K335" s="49">
        <x:f>SUM(K333:K334)</x:f>
      </x:c>
    </x:row>
    <x:row r="337" spans="1:27" customFormat="1" ht="45" customHeight="1">
      <x:c r="A337" s="37" t="s">
        <x:v>519</x:v>
      </x:c>
      <x:c r="B337" s="37" t="s">
        <x:v>33</x:v>
      </x:c>
      <x:c r="C337" s="38" t="s">
        <x:v>12</x:v>
      </x:c>
      <x:c r="D337" s="39" t="s">
        <x:v>34</x:v>
      </x:c>
      <x:c r="E337" s="38" t="s"/>
      <x:c r="F337" s="38" t="s"/>
      <x:c r="G337" s="38" t="s"/>
      <x:c r="H337" s="40" t="s">
        <x:v>392</x:v>
      </x:c>
      <x:c r="I337" s="41" t="n">
        <x:v>1</x:v>
      </x:c>
      <x:c r="J337" s="42" t="s"/>
      <x:c r="K337" s="43">
        <x:f>ROUND(K350,2)</x:f>
      </x:c>
      <x:c r="L337" s="39" t="s">
        <x:v>520</x:v>
      </x:c>
      <x:c r="M337" s="38" t="s"/>
      <x:c r="N337" s="38" t="s"/>
      <x:c r="O337" s="38" t="s"/>
      <x:c r="P337" s="38" t="s"/>
      <x:c r="Q337" s="38" t="s"/>
      <x:c r="R337" s="38" t="s"/>
      <x:c r="S337" s="38" t="s"/>
      <x:c r="T337" s="38" t="s"/>
      <x:c r="U337" s="38" t="s"/>
      <x:c r="V337" s="38" t="s"/>
      <x:c r="W337" s="38" t="s"/>
      <x:c r="X337" s="38" t="s"/>
      <x:c r="Y337" s="38" t="s"/>
      <x:c r="Z337" s="38" t="s"/>
      <x:c r="AA337" s="38" t="s"/>
    </x:row>
    <x:row r="338" spans="1:27">
      <x:c r="B338" s="14" t="s">
        <x:v>394</x:v>
      </x:c>
    </x:row>
    <x:row r="339" spans="1:27">
      <x:c r="B339" s="0" t="s">
        <x:v>395</x:v>
      </x:c>
      <x:c r="C339" s="0" t="s">
        <x:v>299</x:v>
      </x:c>
      <x:c r="D339" s="0" t="s">
        <x:v>396</x:v>
      </x:c>
      <x:c r="E339" s="44" t="n">
        <x:v>0.2</x:v>
      </x:c>
      <x:c r="F339" s="0" t="s">
        <x:v>397</x:v>
      </x:c>
      <x:c r="G339" s="0" t="s">
        <x:v>398</x:v>
      </x:c>
      <x:c r="H339" s="45" t="n">
        <x:v>25.38</x:v>
      </x:c>
      <x:c r="I339" s="0" t="s">
        <x:v>399</x:v>
      </x:c>
      <x:c r="J339" s="46">
        <x:f>ROUND(E339/I337* H339,5)</x:f>
      </x:c>
      <x:c r="K339" s="47" t="s"/>
    </x:row>
    <x:row r="340" spans="1:27">
      <x:c r="B340" s="0" t="s">
        <x:v>473</x:v>
      </x:c>
      <x:c r="C340" s="0" t="s">
        <x:v>299</x:v>
      </x:c>
      <x:c r="D340" s="0" t="s">
        <x:v>474</x:v>
      </x:c>
      <x:c r="E340" s="44" t="n">
        <x:v>0.2</x:v>
      </x:c>
      <x:c r="F340" s="0" t="s">
        <x:v>397</x:v>
      </x:c>
      <x:c r="G340" s="0" t="s">
        <x:v>398</x:v>
      </x:c>
      <x:c r="H340" s="45" t="n">
        <x:v>24.55</x:v>
      </x:c>
      <x:c r="I340" s="0" t="s">
        <x:v>399</x:v>
      </x:c>
      <x:c r="J340" s="46">
        <x:f>ROUND(E340/I337* H340,5)</x:f>
      </x:c>
      <x:c r="K340" s="47" t="s"/>
    </x:row>
    <x:row r="341" spans="1:27">
      <x:c r="D341" s="48" t="s">
        <x:v>400</x:v>
      </x:c>
      <x:c r="E341" s="47" t="s"/>
      <x:c r="H341" s="47" t="s"/>
      <x:c r="K341" s="45">
        <x:f>SUM(J339:J340)</x:f>
      </x:c>
    </x:row>
    <x:row r="342" spans="1:27">
      <x:c r="B342" s="14" t="s">
        <x:v>401</x:v>
      </x:c>
      <x:c r="E342" s="47" t="s"/>
      <x:c r="H342" s="47" t="s"/>
      <x:c r="K342" s="47" t="s"/>
    </x:row>
    <x:row r="343" spans="1:27">
      <x:c r="B343" s="0" t="s">
        <x:v>521</x:v>
      </x:c>
      <x:c r="C343" s="0" t="s">
        <x:v>299</x:v>
      </x:c>
      <x:c r="D343" s="0" t="s">
        <x:v>522</x:v>
      </x:c>
      <x:c r="E343" s="44" t="n">
        <x:v>0.2</x:v>
      </x:c>
      <x:c r="F343" s="0" t="s">
        <x:v>397</x:v>
      </x:c>
      <x:c r="G343" s="0" t="s">
        <x:v>398</x:v>
      </x:c>
      <x:c r="H343" s="45" t="n">
        <x:v>4.91</x:v>
      </x:c>
      <x:c r="I343" s="0" t="s">
        <x:v>399</x:v>
      </x:c>
      <x:c r="J343" s="46">
        <x:f>ROUND(E343/I337* H343,5)</x:f>
      </x:c>
      <x:c r="K343" s="47" t="s"/>
    </x:row>
    <x:row r="344" spans="1:27">
      <x:c r="B344" s="0" t="s">
        <x:v>523</x:v>
      </x:c>
      <x:c r="C344" s="0" t="s">
        <x:v>299</x:v>
      </x:c>
      <x:c r="D344" s="0" t="s">
        <x:v>524</x:v>
      </x:c>
      <x:c r="E344" s="44" t="n">
        <x:v>0.2</x:v>
      </x:c>
      <x:c r="F344" s="0" t="s">
        <x:v>397</x:v>
      </x:c>
      <x:c r="G344" s="0" t="s">
        <x:v>398</x:v>
      </x:c>
      <x:c r="H344" s="45" t="n">
        <x:v>3.02</x:v>
      </x:c>
      <x:c r="I344" s="0" t="s">
        <x:v>399</x:v>
      </x:c>
      <x:c r="J344" s="46">
        <x:f>ROUND(E344/I337* H344,5)</x:f>
      </x:c>
      <x:c r="K344" s="47" t="s"/>
    </x:row>
    <x:row r="345" spans="1:27">
      <x:c r="D345" s="48" t="s">
        <x:v>404</x:v>
      </x:c>
      <x:c r="E345" s="47" t="s"/>
      <x:c r="H345" s="47" t="s"/>
      <x:c r="K345" s="45">
        <x:f>SUM(J343:J344)</x:f>
      </x:c>
    </x:row>
    <x:row r="346" spans="1:27">
      <x:c r="E346" s="47" t="s"/>
      <x:c r="H346" s="47" t="s"/>
      <x:c r="K346" s="47" t="s"/>
    </x:row>
    <x:row r="347" spans="1:27">
      <x:c r="D347" s="48" t="s">
        <x:v>416</x:v>
      </x:c>
      <x:c r="E347" s="47" t="s"/>
      <x:c r="H347" s="47" t="n">
        <x:v>1.5</x:v>
      </x:c>
      <x:c r="I347" s="0" t="s">
        <x:v>417</x:v>
      </x:c>
      <x:c r="J347" s="0">
        <x:f>ROUND(H347/100*K341,5)</x:f>
      </x:c>
      <x:c r="K347" s="47" t="s"/>
    </x:row>
    <x:row r="348" spans="1:27">
      <x:c r="D348" s="48" t="s">
        <x:v>415</x:v>
      </x:c>
      <x:c r="E348" s="47" t="s"/>
      <x:c r="H348" s="47" t="s"/>
      <x:c r="K348" s="49">
        <x:f>SUM(J338:J347)</x:f>
      </x:c>
    </x:row>
    <x:row r="349" spans="1:27">
      <x:c r="D349" s="48" t="s">
        <x:v>444</x:v>
      </x:c>
      <x:c r="E349" s="47" t="s"/>
      <x:c r="H349" s="47" t="n">
        <x:v>5</x:v>
      </x:c>
      <x:c r="I349" s="0" t="s">
        <x:v>417</x:v>
      </x:c>
      <x:c r="K349" s="45">
        <x:f>ROUND(H349/100*K348,5)</x:f>
      </x:c>
    </x:row>
    <x:row r="350" spans="1:27">
      <x:c r="D350" s="48" t="s">
        <x:v>418</x:v>
      </x:c>
      <x:c r="E350" s="47" t="s"/>
      <x:c r="H350" s="47" t="s"/>
      <x:c r="K350" s="49">
        <x:f>SUM(K348:K349)</x:f>
      </x:c>
    </x:row>
    <x:row r="352" spans="1:27" customFormat="1" ht="45" customHeight="1">
      <x:c r="A352" s="37" t="s">
        <x:v>525</x:v>
      </x:c>
      <x:c r="B352" s="37" t="s">
        <x:v>35</x:v>
      </x:c>
      <x:c r="C352" s="38" t="s">
        <x:v>12</x:v>
      </x:c>
      <x:c r="D352" s="39" t="s">
        <x:v>36</x:v>
      </x:c>
      <x:c r="E352" s="38" t="s"/>
      <x:c r="F352" s="38" t="s"/>
      <x:c r="G352" s="38" t="s"/>
      <x:c r="H352" s="40" t="s">
        <x:v>392</x:v>
      </x:c>
      <x:c r="I352" s="41" t="n">
        <x:v>1</x:v>
      </x:c>
      <x:c r="J352" s="42" t="s"/>
      <x:c r="K352" s="43">
        <x:f>ROUND(K361,2)</x:f>
      </x:c>
      <x:c r="L352" s="39" t="s">
        <x:v>526</x:v>
      </x:c>
      <x:c r="M352" s="38" t="s"/>
      <x:c r="N352" s="38" t="s"/>
      <x:c r="O352" s="38" t="s"/>
      <x:c r="P352" s="38" t="s"/>
      <x:c r="Q352" s="38" t="s"/>
      <x:c r="R352" s="38" t="s"/>
      <x:c r="S352" s="38" t="s"/>
      <x:c r="T352" s="38" t="s"/>
      <x:c r="U352" s="38" t="s"/>
      <x:c r="V352" s="38" t="s"/>
      <x:c r="W352" s="38" t="s"/>
      <x:c r="X352" s="38" t="s"/>
      <x:c r="Y352" s="38" t="s"/>
      <x:c r="Z352" s="38" t="s"/>
      <x:c r="AA352" s="38" t="s"/>
    </x:row>
    <x:row r="353" spans="1:27">
      <x:c r="B353" s="14" t="s">
        <x:v>394</x:v>
      </x:c>
    </x:row>
    <x:row r="354" spans="1:27">
      <x:c r="B354" s="0" t="s">
        <x:v>527</x:v>
      </x:c>
      <x:c r="C354" s="0" t="s">
        <x:v>299</x:v>
      </x:c>
      <x:c r="D354" s="0" t="s">
        <x:v>528</x:v>
      </x:c>
      <x:c r="E354" s="44" t="n">
        <x:v>0.2</x:v>
      </x:c>
      <x:c r="F354" s="0" t="s">
        <x:v>397</x:v>
      </x:c>
      <x:c r="G354" s="0" t="s">
        <x:v>398</x:v>
      </x:c>
      <x:c r="H354" s="45" t="n">
        <x:v>26.12</x:v>
      </x:c>
      <x:c r="I354" s="0" t="s">
        <x:v>399</x:v>
      </x:c>
      <x:c r="J354" s="46">
        <x:f>ROUND(E354/I352* H354,5)</x:f>
      </x:c>
      <x:c r="K354" s="47" t="s"/>
    </x:row>
    <x:row r="355" spans="1:27">
      <x:c r="B355" s="0" t="s">
        <x:v>529</x:v>
      </x:c>
      <x:c r="C355" s="0" t="s">
        <x:v>299</x:v>
      </x:c>
      <x:c r="D355" s="0" t="s">
        <x:v>530</x:v>
      </x:c>
      <x:c r="E355" s="44" t="n">
        <x:v>0.2</x:v>
      </x:c>
      <x:c r="F355" s="0" t="s">
        <x:v>397</x:v>
      </x:c>
      <x:c r="G355" s="0" t="s">
        <x:v>398</x:v>
      </x:c>
      <x:c r="H355" s="45" t="n">
        <x:v>30.41</x:v>
      </x:c>
      <x:c r="I355" s="0" t="s">
        <x:v>399</x:v>
      </x:c>
      <x:c r="J355" s="46">
        <x:f>ROUND(E355/I352* H355,5)</x:f>
      </x:c>
      <x:c r="K355" s="47" t="s"/>
    </x:row>
    <x:row r="356" spans="1:27">
      <x:c r="D356" s="48" t="s">
        <x:v>400</x:v>
      </x:c>
      <x:c r="E356" s="47" t="s"/>
      <x:c r="H356" s="47" t="s"/>
      <x:c r="K356" s="45">
        <x:f>SUM(J354:J355)</x:f>
      </x:c>
    </x:row>
    <x:row r="357" spans="1:27">
      <x:c r="E357" s="47" t="s"/>
      <x:c r="H357" s="47" t="s"/>
      <x:c r="K357" s="47" t="s"/>
    </x:row>
    <x:row r="358" spans="1:27">
      <x:c r="D358" s="48" t="s">
        <x:v>416</x:v>
      </x:c>
      <x:c r="E358" s="47" t="s"/>
      <x:c r="H358" s="47" t="n">
        <x:v>1.5</x:v>
      </x:c>
      <x:c r="I358" s="0" t="s">
        <x:v>417</x:v>
      </x:c>
      <x:c r="J358" s="0">
        <x:f>ROUND(H358/100*K356,5)</x:f>
      </x:c>
      <x:c r="K358" s="47" t="s"/>
    </x:row>
    <x:row r="359" spans="1:27">
      <x:c r="D359" s="48" t="s">
        <x:v>415</x:v>
      </x:c>
      <x:c r="E359" s="47" t="s"/>
      <x:c r="H359" s="47" t="s"/>
      <x:c r="K359" s="49">
        <x:f>SUM(J353:J358)</x:f>
      </x:c>
    </x:row>
    <x:row r="360" spans="1:27">
      <x:c r="D360" s="48" t="s">
        <x:v>444</x:v>
      </x:c>
      <x:c r="E360" s="47" t="s"/>
      <x:c r="H360" s="47" t="n">
        <x:v>5</x:v>
      </x:c>
      <x:c r="I360" s="0" t="s">
        <x:v>417</x:v>
      </x:c>
      <x:c r="K360" s="45">
        <x:f>ROUND(H360/100*K359,5)</x:f>
      </x:c>
    </x:row>
    <x:row r="361" spans="1:27">
      <x:c r="D361" s="48" t="s">
        <x:v>418</x:v>
      </x:c>
      <x:c r="E361" s="47" t="s"/>
      <x:c r="H361" s="47" t="s"/>
      <x:c r="K361" s="49">
        <x:f>SUM(K359:K360)</x:f>
      </x:c>
    </x:row>
    <x:row r="363" spans="1:27" customFormat="1" ht="45" customHeight="1">
      <x:c r="A363" s="37" t="s">
        <x:v>531</x:v>
      </x:c>
      <x:c r="B363" s="37" t="s">
        <x:v>23</x:v>
      </x:c>
      <x:c r="C363" s="38" t="s">
        <x:v>12</x:v>
      </x:c>
      <x:c r="D363" s="39" t="s">
        <x:v>24</x:v>
      </x:c>
      <x:c r="E363" s="38" t="s"/>
      <x:c r="F363" s="38" t="s"/>
      <x:c r="G363" s="38" t="s"/>
      <x:c r="H363" s="40" t="s">
        <x:v>392</x:v>
      </x:c>
      <x:c r="I363" s="41" t="n">
        <x:v>1</x:v>
      </x:c>
      <x:c r="J363" s="42" t="s"/>
      <x:c r="K363" s="43">
        <x:f>ROUND(K372,2)</x:f>
      </x:c>
      <x:c r="L363" s="39" t="s">
        <x:v>532</x:v>
      </x:c>
      <x:c r="M363" s="38" t="s"/>
      <x:c r="N363" s="38" t="s"/>
      <x:c r="O363" s="38" t="s"/>
      <x:c r="P363" s="38" t="s"/>
      <x:c r="Q363" s="38" t="s"/>
      <x:c r="R363" s="38" t="s"/>
      <x:c r="S363" s="38" t="s"/>
      <x:c r="T363" s="38" t="s"/>
      <x:c r="U363" s="38" t="s"/>
      <x:c r="V363" s="38" t="s"/>
      <x:c r="W363" s="38" t="s"/>
      <x:c r="X363" s="38" t="s"/>
      <x:c r="Y363" s="38" t="s"/>
      <x:c r="Z363" s="38" t="s"/>
      <x:c r="AA363" s="38" t="s"/>
    </x:row>
    <x:row r="364" spans="1:27">
      <x:c r="B364" s="14" t="s">
        <x:v>394</x:v>
      </x:c>
    </x:row>
    <x:row r="365" spans="1:27">
      <x:c r="B365" s="0" t="s">
        <x:v>533</x:v>
      </x:c>
      <x:c r="C365" s="0" t="s">
        <x:v>299</x:v>
      </x:c>
      <x:c r="D365" s="0" t="s">
        <x:v>534</x:v>
      </x:c>
      <x:c r="E365" s="44" t="n">
        <x:v>0.25</x:v>
      </x:c>
      <x:c r="F365" s="0" t="s">
        <x:v>397</x:v>
      </x:c>
      <x:c r="G365" s="0" t="s">
        <x:v>398</x:v>
      </x:c>
      <x:c r="H365" s="45" t="n">
        <x:v>26.08</x:v>
      </x:c>
      <x:c r="I365" s="0" t="s">
        <x:v>399</x:v>
      </x:c>
      <x:c r="J365" s="46">
        <x:f>ROUND(E365/I363* H365,5)</x:f>
      </x:c>
      <x:c r="K365" s="47" t="s"/>
    </x:row>
    <x:row r="366" spans="1:27">
      <x:c r="B366" s="0" t="s">
        <x:v>535</x:v>
      </x:c>
      <x:c r="C366" s="0" t="s">
        <x:v>299</x:v>
      </x:c>
      <x:c r="D366" s="0" t="s">
        <x:v>536</x:v>
      </x:c>
      <x:c r="E366" s="44" t="n">
        <x:v>0.25</x:v>
      </x:c>
      <x:c r="F366" s="0" t="s">
        <x:v>397</x:v>
      </x:c>
      <x:c r="G366" s="0" t="s">
        <x:v>398</x:v>
      </x:c>
      <x:c r="H366" s="45" t="n">
        <x:v>30.41</x:v>
      </x:c>
      <x:c r="I366" s="0" t="s">
        <x:v>399</x:v>
      </x:c>
      <x:c r="J366" s="46">
        <x:f>ROUND(E366/I363* H366,5)</x:f>
      </x:c>
      <x:c r="K366" s="47" t="s"/>
    </x:row>
    <x:row r="367" spans="1:27">
      <x:c r="D367" s="48" t="s">
        <x:v>400</x:v>
      </x:c>
      <x:c r="E367" s="47" t="s"/>
      <x:c r="H367" s="47" t="s"/>
      <x:c r="K367" s="45">
        <x:f>SUM(J365:J366)</x:f>
      </x:c>
    </x:row>
    <x:row r="368" spans="1:27">
      <x:c r="E368" s="47" t="s"/>
      <x:c r="H368" s="47" t="s"/>
      <x:c r="K368" s="47" t="s"/>
    </x:row>
    <x:row r="369" spans="1:27">
      <x:c r="D369" s="48" t="s">
        <x:v>416</x:v>
      </x:c>
      <x:c r="E369" s="47" t="s"/>
      <x:c r="H369" s="47" t="n">
        <x:v>1.5</x:v>
      </x:c>
      <x:c r="I369" s="0" t="s">
        <x:v>417</x:v>
      </x:c>
      <x:c r="J369" s="0">
        <x:f>ROUND(H369/100*K367,5)</x:f>
      </x:c>
      <x:c r="K369" s="47" t="s"/>
    </x:row>
    <x:row r="370" spans="1:27">
      <x:c r="D370" s="48" t="s">
        <x:v>415</x:v>
      </x:c>
      <x:c r="E370" s="47" t="s"/>
      <x:c r="H370" s="47" t="s"/>
      <x:c r="K370" s="49">
        <x:f>SUM(J364:J369)</x:f>
      </x:c>
    </x:row>
    <x:row r="371" spans="1:27">
      <x:c r="D371" s="48" t="s">
        <x:v>444</x:v>
      </x:c>
      <x:c r="E371" s="47" t="s"/>
      <x:c r="H371" s="47" t="n">
        <x:v>5</x:v>
      </x:c>
      <x:c r="I371" s="0" t="s">
        <x:v>417</x:v>
      </x:c>
      <x:c r="K371" s="45">
        <x:f>ROUND(H371/100*K370,5)</x:f>
      </x:c>
    </x:row>
    <x:row r="372" spans="1:27">
      <x:c r="D372" s="48" t="s">
        <x:v>418</x:v>
      </x:c>
      <x:c r="E372" s="47" t="s"/>
      <x:c r="H372" s="47" t="s"/>
      <x:c r="K372" s="49">
        <x:f>SUM(K370:K371)</x:f>
      </x:c>
    </x:row>
    <x:row r="374" spans="1:27" customFormat="1" ht="45" customHeight="1">
      <x:c r="A374" s="37" t="s">
        <x:v>537</x:v>
      </x:c>
      <x:c r="B374" s="37" t="s">
        <x:v>19</x:v>
      </x:c>
      <x:c r="C374" s="38" t="s">
        <x:v>12</x:v>
      </x:c>
      <x:c r="D374" s="39" t="s">
        <x:v>20</x:v>
      </x:c>
      <x:c r="E374" s="38" t="s"/>
      <x:c r="F374" s="38" t="s"/>
      <x:c r="G374" s="38" t="s"/>
      <x:c r="H374" s="40" t="s">
        <x:v>392</x:v>
      </x:c>
      <x:c r="I374" s="41" t="n">
        <x:v>1</x:v>
      </x:c>
      <x:c r="J374" s="42" t="s"/>
      <x:c r="K374" s="43">
        <x:f>ROUND(K388,2)</x:f>
      </x:c>
      <x:c r="L374" s="39" t="s">
        <x:v>538</x:v>
      </x:c>
      <x:c r="M374" s="38" t="s"/>
      <x:c r="N374" s="38" t="s"/>
      <x:c r="O374" s="38" t="s"/>
      <x:c r="P374" s="38" t="s"/>
      <x:c r="Q374" s="38" t="s"/>
      <x:c r="R374" s="38" t="s"/>
      <x:c r="S374" s="38" t="s"/>
      <x:c r="T374" s="38" t="s"/>
      <x:c r="U374" s="38" t="s"/>
      <x:c r="V374" s="38" t="s"/>
      <x:c r="W374" s="38" t="s"/>
      <x:c r="X374" s="38" t="s"/>
      <x:c r="Y374" s="38" t="s"/>
      <x:c r="Z374" s="38" t="s"/>
      <x:c r="AA374" s="38" t="s"/>
    </x:row>
    <x:row r="375" spans="1:27">
      <x:c r="B375" s="14" t="s">
        <x:v>394</x:v>
      </x:c>
    </x:row>
    <x:row r="376" spans="1:27">
      <x:c r="B376" s="0" t="s">
        <x:v>535</x:v>
      </x:c>
      <x:c r="C376" s="0" t="s">
        <x:v>299</x:v>
      </x:c>
      <x:c r="D376" s="0" t="s">
        <x:v>536</x:v>
      </x:c>
      <x:c r="E376" s="44" t="n">
        <x:v>0.2</x:v>
      </x:c>
      <x:c r="F376" s="0" t="s">
        <x:v>397</x:v>
      </x:c>
      <x:c r="G376" s="0" t="s">
        <x:v>398</x:v>
      </x:c>
      <x:c r="H376" s="45" t="n">
        <x:v>30.41</x:v>
      </x:c>
      <x:c r="I376" s="0" t="s">
        <x:v>399</x:v>
      </x:c>
      <x:c r="J376" s="46">
        <x:f>ROUND(E376/I374* H376,5)</x:f>
      </x:c>
      <x:c r="K376" s="47" t="s"/>
    </x:row>
    <x:row r="377" spans="1:27">
      <x:c r="B377" s="0" t="s">
        <x:v>395</x:v>
      </x:c>
      <x:c r="C377" s="0" t="s">
        <x:v>299</x:v>
      </x:c>
      <x:c r="D377" s="0" t="s">
        <x:v>396</x:v>
      </x:c>
      <x:c r="E377" s="44" t="n">
        <x:v>0.7</x:v>
      </x:c>
      <x:c r="F377" s="0" t="s">
        <x:v>397</x:v>
      </x:c>
      <x:c r="G377" s="0" t="s">
        <x:v>398</x:v>
      </x:c>
      <x:c r="H377" s="45" t="n">
        <x:v>25.38</x:v>
      </x:c>
      <x:c r="I377" s="0" t="s">
        <x:v>399</x:v>
      </x:c>
      <x:c r="J377" s="46">
        <x:f>ROUND(E377/I374* H377,5)</x:f>
      </x:c>
      <x:c r="K377" s="47" t="s"/>
    </x:row>
    <x:row r="378" spans="1:27">
      <x:c r="B378" s="0" t="s">
        <x:v>473</x:v>
      </x:c>
      <x:c r="C378" s="0" t="s">
        <x:v>299</x:v>
      </x:c>
      <x:c r="D378" s="0" t="s">
        <x:v>474</x:v>
      </x:c>
      <x:c r="E378" s="44" t="n">
        <x:v>0.35</x:v>
      </x:c>
      <x:c r="F378" s="0" t="s">
        <x:v>397</x:v>
      </x:c>
      <x:c r="G378" s="0" t="s">
        <x:v>398</x:v>
      </x:c>
      <x:c r="H378" s="45" t="n">
        <x:v>24.55</x:v>
      </x:c>
      <x:c r="I378" s="0" t="s">
        <x:v>399</x:v>
      </x:c>
      <x:c r="J378" s="46">
        <x:f>ROUND(E378/I374* H378,5)</x:f>
      </x:c>
      <x:c r="K378" s="47" t="s"/>
    </x:row>
    <x:row r="379" spans="1:27">
      <x:c r="D379" s="48" t="s">
        <x:v>400</x:v>
      </x:c>
      <x:c r="E379" s="47" t="s"/>
      <x:c r="H379" s="47" t="s"/>
      <x:c r="K379" s="45">
        <x:f>SUM(J376:J378)</x:f>
      </x:c>
    </x:row>
    <x:row r="380" spans="1:27">
      <x:c r="B380" s="14" t="s">
        <x:v>401</x:v>
      </x:c>
      <x:c r="E380" s="47" t="s"/>
      <x:c r="H380" s="47" t="s"/>
      <x:c r="K380" s="47" t="s"/>
    </x:row>
    <x:row r="381" spans="1:27">
      <x:c r="B381" s="0" t="s">
        <x:v>539</x:v>
      </x:c>
      <x:c r="C381" s="0" t="s">
        <x:v>299</x:v>
      </x:c>
      <x:c r="D381" s="0" t="s">
        <x:v>540</x:v>
      </x:c>
      <x:c r="E381" s="44" t="n">
        <x:v>0.4</x:v>
      </x:c>
      <x:c r="F381" s="0" t="s">
        <x:v>397</x:v>
      </x:c>
      <x:c r="G381" s="0" t="s">
        <x:v>398</x:v>
      </x:c>
      <x:c r="H381" s="45" t="n">
        <x:v>69.9</x:v>
      </x:c>
      <x:c r="I381" s="0" t="s">
        <x:v>399</x:v>
      </x:c>
      <x:c r="J381" s="46">
        <x:f>ROUND(E381/I374* H381,5)</x:f>
      </x:c>
      <x:c r="K381" s="47" t="s"/>
    </x:row>
    <x:row r="382" spans="1:27">
      <x:c r="B382" s="0" t="s">
        <x:v>541</x:v>
      </x:c>
      <x:c r="C382" s="0" t="s">
        <x:v>299</x:v>
      </x:c>
      <x:c r="D382" s="0" t="s">
        <x:v>542</x:v>
      </x:c>
      <x:c r="E382" s="44" t="n">
        <x:v>0.7</x:v>
      </x:c>
      <x:c r="F382" s="0" t="s">
        <x:v>397</x:v>
      </x:c>
      <x:c r="G382" s="0" t="s">
        <x:v>398</x:v>
      </x:c>
      <x:c r="H382" s="45" t="n">
        <x:v>17.18</x:v>
      </x:c>
      <x:c r="I382" s="0" t="s">
        <x:v>399</x:v>
      </x:c>
      <x:c r="J382" s="46">
        <x:f>ROUND(E382/I374* H382,5)</x:f>
      </x:c>
      <x:c r="K382" s="47" t="s"/>
    </x:row>
    <x:row r="383" spans="1:27">
      <x:c r="D383" s="48" t="s">
        <x:v>404</x:v>
      </x:c>
      <x:c r="E383" s="47" t="s"/>
      <x:c r="H383" s="47" t="s"/>
      <x:c r="K383" s="45">
        <x:f>SUM(J381:J382)</x:f>
      </x:c>
    </x:row>
    <x:row r="384" spans="1:27">
      <x:c r="E384" s="47" t="s"/>
      <x:c r="H384" s="47" t="s"/>
      <x:c r="K384" s="47" t="s"/>
    </x:row>
    <x:row r="385" spans="1:27">
      <x:c r="D385" s="48" t="s">
        <x:v>416</x:v>
      </x:c>
      <x:c r="E385" s="47" t="s"/>
      <x:c r="H385" s="47" t="n">
        <x:v>1.5</x:v>
      </x:c>
      <x:c r="I385" s="0" t="s">
        <x:v>417</x:v>
      </x:c>
      <x:c r="J385" s="0">
        <x:f>ROUND(H385/100*K379,5)</x:f>
      </x:c>
      <x:c r="K385" s="47" t="s"/>
    </x:row>
    <x:row r="386" spans="1:27">
      <x:c r="D386" s="48" t="s">
        <x:v>415</x:v>
      </x:c>
      <x:c r="E386" s="47" t="s"/>
      <x:c r="H386" s="47" t="s"/>
      <x:c r="K386" s="49">
        <x:f>SUM(J375:J385)</x:f>
      </x:c>
    </x:row>
    <x:row r="387" spans="1:27">
      <x:c r="D387" s="48" t="s">
        <x:v>444</x:v>
      </x:c>
      <x:c r="E387" s="47" t="s"/>
      <x:c r="H387" s="47" t="n">
        <x:v>5</x:v>
      </x:c>
      <x:c r="I387" s="0" t="s">
        <x:v>417</x:v>
      </x:c>
      <x:c r="K387" s="45">
        <x:f>ROUND(H387/100*K386,5)</x:f>
      </x:c>
    </x:row>
    <x:row r="388" spans="1:27">
      <x:c r="D388" s="48" t="s">
        <x:v>418</x:v>
      </x:c>
      <x:c r="E388" s="47" t="s"/>
      <x:c r="H388" s="47" t="s"/>
      <x:c r="K388" s="49">
        <x:f>SUM(K386:K387)</x:f>
      </x:c>
    </x:row>
    <x:row r="390" spans="1:27" customFormat="1" ht="45" customHeight="1">
      <x:c r="A390" s="37" t="s">
        <x:v>543</x:v>
      </x:c>
      <x:c r="B390" s="37" t="s">
        <x:v>17</x:v>
      </x:c>
      <x:c r="C390" s="38" t="s">
        <x:v>12</x:v>
      </x:c>
      <x:c r="D390" s="39" t="s">
        <x:v>18</x:v>
      </x:c>
      <x:c r="E390" s="38" t="s"/>
      <x:c r="F390" s="38" t="s"/>
      <x:c r="G390" s="38" t="s"/>
      <x:c r="H390" s="40" t="s">
        <x:v>392</x:v>
      </x:c>
      <x:c r="I390" s="41" t="n">
        <x:v>1</x:v>
      </x:c>
      <x:c r="J390" s="42" t="s"/>
      <x:c r="K390" s="43">
        <x:f>ROUND(K403,2)</x:f>
      </x:c>
      <x:c r="L390" s="39" t="s">
        <x:v>544</x:v>
      </x:c>
      <x:c r="M390" s="38" t="s"/>
      <x:c r="N390" s="38" t="s"/>
      <x:c r="O390" s="38" t="s"/>
      <x:c r="P390" s="38" t="s"/>
      <x:c r="Q390" s="38" t="s"/>
      <x:c r="R390" s="38" t="s"/>
      <x:c r="S390" s="38" t="s"/>
      <x:c r="T390" s="38" t="s"/>
      <x:c r="U390" s="38" t="s"/>
      <x:c r="V390" s="38" t="s"/>
      <x:c r="W390" s="38" t="s"/>
      <x:c r="X390" s="38" t="s"/>
      <x:c r="Y390" s="38" t="s"/>
      <x:c r="Z390" s="38" t="s"/>
      <x:c r="AA390" s="38" t="s"/>
    </x:row>
    <x:row r="391" spans="1:27">
      <x:c r="B391" s="14" t="s">
        <x:v>394</x:v>
      </x:c>
    </x:row>
    <x:row r="392" spans="1:27">
      <x:c r="B392" s="0" t="s">
        <x:v>395</x:v>
      </x:c>
      <x:c r="C392" s="0" t="s">
        <x:v>299</x:v>
      </x:c>
      <x:c r="D392" s="0" t="s">
        <x:v>396</x:v>
      </x:c>
      <x:c r="E392" s="44" t="n">
        <x:v>0.25</x:v>
      </x:c>
      <x:c r="F392" s="0" t="s">
        <x:v>397</x:v>
      </x:c>
      <x:c r="G392" s="0" t="s">
        <x:v>398</x:v>
      </x:c>
      <x:c r="H392" s="45" t="n">
        <x:v>25.38</x:v>
      </x:c>
      <x:c r="I392" s="0" t="s">
        <x:v>399</x:v>
      </x:c>
      <x:c r="J392" s="46">
        <x:f>ROUND(E392/I390* H392,5)</x:f>
      </x:c>
      <x:c r="K392" s="47" t="s"/>
    </x:row>
    <x:row r="393" spans="1:27">
      <x:c r="B393" s="0" t="s">
        <x:v>535</x:v>
      </x:c>
      <x:c r="C393" s="0" t="s">
        <x:v>299</x:v>
      </x:c>
      <x:c r="D393" s="0" t="s">
        <x:v>536</x:v>
      </x:c>
      <x:c r="E393" s="44" t="n">
        <x:v>4</x:v>
      </x:c>
      <x:c r="F393" s="0" t="s">
        <x:v>397</x:v>
      </x:c>
      <x:c r="G393" s="0" t="s">
        <x:v>398</x:v>
      </x:c>
      <x:c r="H393" s="45" t="n">
        <x:v>30.41</x:v>
      </x:c>
      <x:c r="I393" s="0" t="s">
        <x:v>399</x:v>
      </x:c>
      <x:c r="J393" s="46">
        <x:f>ROUND(E393/I390* H393,5)</x:f>
      </x:c>
      <x:c r="K393" s="47" t="s"/>
    </x:row>
    <x:row r="394" spans="1:27">
      <x:c r="B394" s="0" t="s">
        <x:v>533</x:v>
      </x:c>
      <x:c r="C394" s="0" t="s">
        <x:v>299</x:v>
      </x:c>
      <x:c r="D394" s="0" t="s">
        <x:v>534</x:v>
      </x:c>
      <x:c r="E394" s="44" t="n">
        <x:v>4</x:v>
      </x:c>
      <x:c r="F394" s="0" t="s">
        <x:v>397</x:v>
      </x:c>
      <x:c r="G394" s="0" t="s">
        <x:v>398</x:v>
      </x:c>
      <x:c r="H394" s="45" t="n">
        <x:v>26.08</x:v>
      </x:c>
      <x:c r="I394" s="0" t="s">
        <x:v>399</x:v>
      </x:c>
      <x:c r="J394" s="46">
        <x:f>ROUND(E394/I390* H394,5)</x:f>
      </x:c>
      <x:c r="K394" s="47" t="s"/>
    </x:row>
    <x:row r="395" spans="1:27">
      <x:c r="D395" s="48" t="s">
        <x:v>400</x:v>
      </x:c>
      <x:c r="E395" s="47" t="s"/>
      <x:c r="H395" s="47" t="s"/>
      <x:c r="K395" s="45">
        <x:f>SUM(J392:J394)</x:f>
      </x:c>
    </x:row>
    <x:row r="396" spans="1:27">
      <x:c r="B396" s="14" t="s">
        <x:v>401</x:v>
      </x:c>
      <x:c r="E396" s="47" t="s"/>
      <x:c r="H396" s="47" t="s"/>
      <x:c r="K396" s="47" t="s"/>
    </x:row>
    <x:row r="397" spans="1:27">
      <x:c r="B397" s="0" t="s">
        <x:v>477</x:v>
      </x:c>
      <x:c r="C397" s="0" t="s">
        <x:v>299</x:v>
      </x:c>
      <x:c r="D397" s="0" t="s">
        <x:v>478</x:v>
      </x:c>
      <x:c r="E397" s="44" t="n">
        <x:v>0.125</x:v>
      </x:c>
      <x:c r="F397" s="0" t="s">
        <x:v>397</x:v>
      </x:c>
      <x:c r="G397" s="0" t="s">
        <x:v>398</x:v>
      </x:c>
      <x:c r="H397" s="45" t="n">
        <x:v>18.08</x:v>
      </x:c>
      <x:c r="I397" s="0" t="s">
        <x:v>399</x:v>
      </x:c>
      <x:c r="J397" s="46">
        <x:f>ROUND(E397/I390* H397,5)</x:f>
      </x:c>
      <x:c r="K397" s="47" t="s"/>
    </x:row>
    <x:row r="398" spans="1:27">
      <x:c r="D398" s="48" t="s">
        <x:v>404</x:v>
      </x:c>
      <x:c r="E398" s="47" t="s"/>
      <x:c r="H398" s="47" t="s"/>
      <x:c r="K398" s="45">
        <x:f>SUM(J397:J397)</x:f>
      </x:c>
    </x:row>
    <x:row r="399" spans="1:27">
      <x:c r="E399" s="47" t="s"/>
      <x:c r="H399" s="47" t="s"/>
      <x:c r="K399" s="47" t="s"/>
    </x:row>
    <x:row r="400" spans="1:27">
      <x:c r="D400" s="48" t="s">
        <x:v>416</x:v>
      </x:c>
      <x:c r="E400" s="47" t="s"/>
      <x:c r="H400" s="47" t="n">
        <x:v>1.5</x:v>
      </x:c>
      <x:c r="I400" s="0" t="s">
        <x:v>417</x:v>
      </x:c>
      <x:c r="J400" s="0">
        <x:f>ROUND(H400/100*K395,5)</x:f>
      </x:c>
      <x:c r="K400" s="47" t="s"/>
    </x:row>
    <x:row r="401" spans="1:27">
      <x:c r="D401" s="48" t="s">
        <x:v>415</x:v>
      </x:c>
      <x:c r="E401" s="47" t="s"/>
      <x:c r="H401" s="47" t="s"/>
      <x:c r="K401" s="49">
        <x:f>SUM(J391:J400)</x:f>
      </x:c>
    </x:row>
    <x:row r="402" spans="1:27">
      <x:c r="D402" s="48" t="s">
        <x:v>444</x:v>
      </x:c>
      <x:c r="E402" s="47" t="s"/>
      <x:c r="H402" s="47" t="n">
        <x:v>5</x:v>
      </x:c>
      <x:c r="I402" s="0" t="s">
        <x:v>417</x:v>
      </x:c>
      <x:c r="K402" s="45">
        <x:f>ROUND(H402/100*K401,5)</x:f>
      </x:c>
    </x:row>
    <x:row r="403" spans="1:27">
      <x:c r="D403" s="48" t="s">
        <x:v>418</x:v>
      </x:c>
      <x:c r="E403" s="47" t="s"/>
      <x:c r="H403" s="47" t="s"/>
      <x:c r="K403" s="49">
        <x:f>SUM(K401:K402)</x:f>
      </x:c>
    </x:row>
    <x:row r="405" spans="1:27" customFormat="1" ht="45" customHeight="1">
      <x:c r="A405" s="37" t="s">
        <x:v>545</x:v>
      </x:c>
      <x:c r="B405" s="37" t="s">
        <x:v>37</x:v>
      </x:c>
      <x:c r="C405" s="38" t="s">
        <x:v>12</x:v>
      </x:c>
      <x:c r="D405" s="39" t="s">
        <x:v>38</x:v>
      </x:c>
      <x:c r="E405" s="38" t="s"/>
      <x:c r="F405" s="38" t="s"/>
      <x:c r="G405" s="38" t="s"/>
      <x:c r="H405" s="40" t="s">
        <x:v>392</x:v>
      </x:c>
      <x:c r="I405" s="41" t="n">
        <x:v>1</x:v>
      </x:c>
      <x:c r="J405" s="42" t="s"/>
      <x:c r="K405" s="43">
        <x:f>ROUND(K411,2)</x:f>
      </x:c>
      <x:c r="L405" s="39" t="s">
        <x:v>546</x:v>
      </x:c>
      <x:c r="M405" s="38" t="s"/>
      <x:c r="N405" s="38" t="s"/>
      <x:c r="O405" s="38" t="s"/>
      <x:c r="P405" s="38" t="s"/>
      <x:c r="Q405" s="38" t="s"/>
      <x:c r="R405" s="38" t="s"/>
      <x:c r="S405" s="38" t="s"/>
      <x:c r="T405" s="38" t="s"/>
      <x:c r="U405" s="38" t="s"/>
      <x:c r="V405" s="38" t="s"/>
      <x:c r="W405" s="38" t="s"/>
      <x:c r="X405" s="38" t="s"/>
      <x:c r="Y405" s="38" t="s"/>
      <x:c r="Z405" s="38" t="s"/>
      <x:c r="AA405" s="38" t="s"/>
    </x:row>
    <x:row r="406" spans="1:27">
      <x:c r="B406" s="14" t="s">
        <x:v>401</x:v>
      </x:c>
    </x:row>
    <x:row r="407" spans="1:27">
      <x:c r="B407" s="0" t="s">
        <x:v>481</x:v>
      </x:c>
      <x:c r="C407" s="0" t="s">
        <x:v>299</x:v>
      </x:c>
      <x:c r="D407" s="0" t="s">
        <x:v>482</x:v>
      </x:c>
      <x:c r="E407" s="44" t="n">
        <x:v>0.097</x:v>
      </x:c>
      <x:c r="F407" s="0" t="s">
        <x:v>397</x:v>
      </x:c>
      <x:c r="G407" s="0" t="s">
        <x:v>398</x:v>
      </x:c>
      <x:c r="H407" s="45" t="n">
        <x:v>67.13</x:v>
      </x:c>
      <x:c r="I407" s="0" t="s">
        <x:v>399</x:v>
      </x:c>
      <x:c r="J407" s="46">
        <x:f>ROUND(E407/I405* H407,5)</x:f>
      </x:c>
      <x:c r="K407" s="47" t="s"/>
    </x:row>
    <x:row r="408" spans="1:27">
      <x:c r="D408" s="48" t="s">
        <x:v>404</x:v>
      </x:c>
      <x:c r="E408" s="47" t="s"/>
      <x:c r="H408" s="47" t="s"/>
      <x:c r="K408" s="45">
        <x:f>SUM(J407:J407)</x:f>
      </x:c>
    </x:row>
    <x:row r="409" spans="1:27">
      <x:c r="D409" s="48" t="s">
        <x:v>415</x:v>
      </x:c>
      <x:c r="E409" s="47" t="s"/>
      <x:c r="H409" s="47" t="s"/>
      <x:c r="K409" s="49">
        <x:f>SUM(J406:J408)</x:f>
      </x:c>
    </x:row>
    <x:row r="410" spans="1:27">
      <x:c r="D410" s="48" t="s">
        <x:v>444</x:v>
      </x:c>
      <x:c r="E410" s="47" t="s"/>
      <x:c r="H410" s="47" t="n">
        <x:v>5</x:v>
      </x:c>
      <x:c r="I410" s="0" t="s">
        <x:v>417</x:v>
      </x:c>
      <x:c r="K410" s="45">
        <x:f>ROUND(H410/100*K409,5)</x:f>
      </x:c>
    </x:row>
    <x:row r="411" spans="1:27">
      <x:c r="D411" s="48" t="s">
        <x:v>418</x:v>
      </x:c>
      <x:c r="E411" s="47" t="s"/>
      <x:c r="H411" s="47" t="s"/>
      <x:c r="K411" s="49">
        <x:f>SUM(K409:K410)</x:f>
      </x:c>
    </x:row>
    <x:row r="413" spans="1:27" customFormat="1" ht="45" customHeight="1">
      <x:c r="A413" s="37" t="s">
        <x:v>547</x:v>
      </x:c>
      <x:c r="B413" s="37" t="s">
        <x:v>21</x:v>
      </x:c>
      <x:c r="C413" s="38" t="s">
        <x:v>15</x:v>
      </x:c>
      <x:c r="D413" s="39" t="s">
        <x:v>22</x:v>
      </x:c>
      <x:c r="E413" s="38" t="s"/>
      <x:c r="F413" s="38" t="s"/>
      <x:c r="G413" s="38" t="s"/>
      <x:c r="H413" s="40" t="s">
        <x:v>392</x:v>
      </x:c>
      <x:c r="I413" s="41" t="n">
        <x:v>1</x:v>
      </x:c>
      <x:c r="J413" s="42" t="s"/>
      <x:c r="K413" s="43">
        <x:f>ROUND(K422,2)</x:f>
      </x:c>
      <x:c r="L413" s="39" t="s">
        <x:v>548</x:v>
      </x:c>
      <x:c r="M413" s="38" t="s"/>
      <x:c r="N413" s="38" t="s"/>
      <x:c r="O413" s="38" t="s"/>
      <x:c r="P413" s="38" t="s"/>
      <x:c r="Q413" s="38" t="s"/>
      <x:c r="R413" s="38" t="s"/>
      <x:c r="S413" s="38" t="s"/>
      <x:c r="T413" s="38" t="s"/>
      <x:c r="U413" s="38" t="s"/>
      <x:c r="V413" s="38" t="s"/>
      <x:c r="W413" s="38" t="s"/>
      <x:c r="X413" s="38" t="s"/>
      <x:c r="Y413" s="38" t="s"/>
      <x:c r="Z413" s="38" t="s"/>
      <x:c r="AA413" s="38" t="s"/>
    </x:row>
    <x:row r="414" spans="1:27">
      <x:c r="B414" s="14" t="s">
        <x:v>394</x:v>
      </x:c>
    </x:row>
    <x:row r="415" spans="1:27">
      <x:c r="B415" s="0" t="s">
        <x:v>533</x:v>
      </x:c>
      <x:c r="C415" s="0" t="s">
        <x:v>299</x:v>
      </x:c>
      <x:c r="D415" s="0" t="s">
        <x:v>534</x:v>
      </x:c>
      <x:c r="E415" s="44" t="n">
        <x:v>0.03</x:v>
      </x:c>
      <x:c r="F415" s="0" t="s">
        <x:v>397</x:v>
      </x:c>
      <x:c r="G415" s="0" t="s">
        <x:v>398</x:v>
      </x:c>
      <x:c r="H415" s="45" t="n">
        <x:v>26.08</x:v>
      </x:c>
      <x:c r="I415" s="0" t="s">
        <x:v>399</x:v>
      </x:c>
      <x:c r="J415" s="46">
        <x:f>ROUND(E415/I413* H415,5)</x:f>
      </x:c>
      <x:c r="K415" s="47" t="s"/>
    </x:row>
    <x:row r="416" spans="1:27">
      <x:c r="B416" s="0" t="s">
        <x:v>535</x:v>
      </x:c>
      <x:c r="C416" s="0" t="s">
        <x:v>299</x:v>
      </x:c>
      <x:c r="D416" s="0" t="s">
        <x:v>536</x:v>
      </x:c>
      <x:c r="E416" s="44" t="n">
        <x:v>0.03</x:v>
      </x:c>
      <x:c r="F416" s="0" t="s">
        <x:v>397</x:v>
      </x:c>
      <x:c r="G416" s="0" t="s">
        <x:v>398</x:v>
      </x:c>
      <x:c r="H416" s="45" t="n">
        <x:v>30.41</x:v>
      </x:c>
      <x:c r="I416" s="0" t="s">
        <x:v>399</x:v>
      </x:c>
      <x:c r="J416" s="46">
        <x:f>ROUND(E416/I413* H416,5)</x:f>
      </x:c>
      <x:c r="K416" s="47" t="s"/>
    </x:row>
    <x:row r="417" spans="1:27">
      <x:c r="D417" s="48" t="s">
        <x:v>400</x:v>
      </x:c>
      <x:c r="E417" s="47" t="s"/>
      <x:c r="H417" s="47" t="s"/>
      <x:c r="K417" s="45">
        <x:f>SUM(J415:J416)</x:f>
      </x:c>
    </x:row>
    <x:row r="418" spans="1:27">
      <x:c r="E418" s="47" t="s"/>
      <x:c r="H418" s="47" t="s"/>
      <x:c r="K418" s="47" t="s"/>
    </x:row>
    <x:row r="419" spans="1:27">
      <x:c r="D419" s="48" t="s">
        <x:v>416</x:v>
      </x:c>
      <x:c r="E419" s="47" t="s"/>
      <x:c r="H419" s="47" t="n">
        <x:v>1.5</x:v>
      </x:c>
      <x:c r="I419" s="0" t="s">
        <x:v>417</x:v>
      </x:c>
      <x:c r="J419" s="0">
        <x:f>ROUND(H419/100*K417,5)</x:f>
      </x:c>
      <x:c r="K419" s="47" t="s"/>
    </x:row>
    <x:row r="420" spans="1:27">
      <x:c r="D420" s="48" t="s">
        <x:v>415</x:v>
      </x:c>
      <x:c r="E420" s="47" t="s"/>
      <x:c r="H420" s="47" t="s"/>
      <x:c r="K420" s="49">
        <x:f>SUM(J414:J419)</x:f>
      </x:c>
    </x:row>
    <x:row r="421" spans="1:27">
      <x:c r="D421" s="48" t="s">
        <x:v>444</x:v>
      </x:c>
      <x:c r="E421" s="47" t="s"/>
      <x:c r="H421" s="47" t="n">
        <x:v>5</x:v>
      </x:c>
      <x:c r="I421" s="0" t="s">
        <x:v>417</x:v>
      </x:c>
      <x:c r="K421" s="45">
        <x:f>ROUND(H421/100*K420,5)</x:f>
      </x:c>
    </x:row>
    <x:row r="422" spans="1:27">
      <x:c r="D422" s="48" t="s">
        <x:v>418</x:v>
      </x:c>
      <x:c r="E422" s="47" t="s"/>
      <x:c r="H422" s="47" t="s"/>
      <x:c r="K422" s="49">
        <x:f>SUM(K420:K421)</x:f>
      </x:c>
    </x:row>
    <x:row r="424" spans="1:27" customFormat="1" ht="45" customHeight="1">
      <x:c r="A424" s="37" t="s">
        <x:v>549</x:v>
      </x:c>
      <x:c r="B424" s="37" t="s">
        <x:v>27</x:v>
      </x:c>
      <x:c r="C424" s="38" t="s">
        <x:v>12</x:v>
      </x:c>
      <x:c r="D424" s="39" t="s">
        <x:v>28</x:v>
      </x:c>
      <x:c r="E424" s="38" t="s"/>
      <x:c r="F424" s="38" t="s"/>
      <x:c r="G424" s="38" t="s"/>
      <x:c r="H424" s="40" t="s">
        <x:v>392</x:v>
      </x:c>
      <x:c r="I424" s="41" t="n">
        <x:v>1</x:v>
      </x:c>
      <x:c r="J424" s="42" t="s"/>
      <x:c r="K424" s="43">
        <x:f>ROUND(K435,2)</x:f>
      </x:c>
      <x:c r="L424" s="39" t="s">
        <x:v>550</x:v>
      </x:c>
      <x:c r="M424" s="38" t="s"/>
      <x:c r="N424" s="38" t="s"/>
      <x:c r="O424" s="38" t="s"/>
      <x:c r="P424" s="38" t="s"/>
      <x:c r="Q424" s="38" t="s"/>
      <x:c r="R424" s="38" t="s"/>
      <x:c r="S424" s="38" t="s"/>
      <x:c r="T424" s="38" t="s"/>
      <x:c r="U424" s="38" t="s"/>
      <x:c r="V424" s="38" t="s"/>
      <x:c r="W424" s="38" t="s"/>
      <x:c r="X424" s="38" t="s"/>
      <x:c r="Y424" s="38" t="s"/>
      <x:c r="Z424" s="38" t="s"/>
      <x:c r="AA424" s="38" t="s"/>
    </x:row>
    <x:row r="425" spans="1:27">
      <x:c r="B425" s="14" t="s">
        <x:v>394</x:v>
      </x:c>
    </x:row>
    <x:row r="426" spans="1:27">
      <x:c r="B426" s="0" t="s">
        <x:v>395</x:v>
      </x:c>
      <x:c r="C426" s="0" t="s">
        <x:v>299</x:v>
      </x:c>
      <x:c r="D426" s="0" t="s">
        <x:v>396</x:v>
      </x:c>
      <x:c r="E426" s="44" t="n">
        <x:v>0.15</x:v>
      </x:c>
      <x:c r="F426" s="0" t="s">
        <x:v>397</x:v>
      </x:c>
      <x:c r="G426" s="0" t="s">
        <x:v>398</x:v>
      </x:c>
      <x:c r="H426" s="45" t="n">
        <x:v>25.38</x:v>
      </x:c>
      <x:c r="I426" s="0" t="s">
        <x:v>399</x:v>
      </x:c>
      <x:c r="J426" s="46">
        <x:f>ROUND(E426/I424* H426,5)</x:f>
      </x:c>
      <x:c r="K426" s="47" t="s"/>
    </x:row>
    <x:row r="427" spans="1:27">
      <x:c r="D427" s="48" t="s">
        <x:v>400</x:v>
      </x:c>
      <x:c r="E427" s="47" t="s"/>
      <x:c r="H427" s="47" t="s"/>
      <x:c r="K427" s="45">
        <x:f>SUM(J426:J426)</x:f>
      </x:c>
    </x:row>
    <x:row r="428" spans="1:27">
      <x:c r="B428" s="14" t="s">
        <x:v>401</x:v>
      </x:c>
      <x:c r="E428" s="47" t="s"/>
      <x:c r="H428" s="47" t="s"/>
      <x:c r="K428" s="47" t="s"/>
    </x:row>
    <x:row r="429" spans="1:27">
      <x:c r="B429" s="0" t="s">
        <x:v>477</x:v>
      </x:c>
      <x:c r="C429" s="0" t="s">
        <x:v>299</x:v>
      </x:c>
      <x:c r="D429" s="0" t="s">
        <x:v>478</x:v>
      </x:c>
      <x:c r="E429" s="44" t="n">
        <x:v>0.075</x:v>
      </x:c>
      <x:c r="F429" s="0" t="s">
        <x:v>397</x:v>
      </x:c>
      <x:c r="G429" s="0" t="s">
        <x:v>398</x:v>
      </x:c>
      <x:c r="H429" s="45" t="n">
        <x:v>18.08</x:v>
      </x:c>
      <x:c r="I429" s="0" t="s">
        <x:v>399</x:v>
      </x:c>
      <x:c r="J429" s="46">
        <x:f>ROUND(E429/I424* H429,5)</x:f>
      </x:c>
      <x:c r="K429" s="47" t="s"/>
    </x:row>
    <x:row r="430" spans="1:27">
      <x:c r="D430" s="48" t="s">
        <x:v>404</x:v>
      </x:c>
      <x:c r="E430" s="47" t="s"/>
      <x:c r="H430" s="47" t="s"/>
      <x:c r="K430" s="45">
        <x:f>SUM(J429:J429)</x:f>
      </x:c>
    </x:row>
    <x:row r="431" spans="1:27">
      <x:c r="E431" s="47" t="s"/>
      <x:c r="H431" s="47" t="s"/>
      <x:c r="K431" s="47" t="s"/>
    </x:row>
    <x:row r="432" spans="1:27">
      <x:c r="D432" s="48" t="s">
        <x:v>416</x:v>
      </x:c>
      <x:c r="E432" s="47" t="s"/>
      <x:c r="H432" s="47" t="n">
        <x:v>1.5</x:v>
      </x:c>
      <x:c r="I432" s="0" t="s">
        <x:v>417</x:v>
      </x:c>
      <x:c r="J432" s="0">
        <x:f>ROUND(H432/100*K427,5)</x:f>
      </x:c>
      <x:c r="K432" s="47" t="s"/>
    </x:row>
    <x:row r="433" spans="1:27">
      <x:c r="D433" s="48" t="s">
        <x:v>415</x:v>
      </x:c>
      <x:c r="E433" s="47" t="s"/>
      <x:c r="H433" s="47" t="s"/>
      <x:c r="K433" s="49">
        <x:f>SUM(J425:J432)</x:f>
      </x:c>
    </x:row>
    <x:row r="434" spans="1:27">
      <x:c r="D434" s="48" t="s">
        <x:v>444</x:v>
      </x:c>
      <x:c r="E434" s="47" t="s"/>
      <x:c r="H434" s="47" t="n">
        <x:v>5</x:v>
      </x:c>
      <x:c r="I434" s="0" t="s">
        <x:v>417</x:v>
      </x:c>
      <x:c r="K434" s="45">
        <x:f>ROUND(H434/100*K433,5)</x:f>
      </x:c>
    </x:row>
    <x:row r="435" spans="1:27">
      <x:c r="D435" s="48" t="s">
        <x:v>418</x:v>
      </x:c>
      <x:c r="E435" s="47" t="s"/>
      <x:c r="H435" s="47" t="s"/>
      <x:c r="K435" s="49">
        <x:f>SUM(K433:K434)</x:f>
      </x:c>
    </x:row>
    <x:row r="437" spans="1:27" customFormat="1" ht="45" customHeight="1">
      <x:c r="A437" s="37" t="s">
        <x:v>551</x:v>
      </x:c>
      <x:c r="B437" s="37" t="s">
        <x:v>25</x:v>
      </x:c>
      <x:c r="C437" s="38" t="s">
        <x:v>12</x:v>
      </x:c>
      <x:c r="D437" s="39" t="s">
        <x:v>26</x:v>
      </x:c>
      <x:c r="E437" s="38" t="s"/>
      <x:c r="F437" s="38" t="s"/>
      <x:c r="G437" s="38" t="s"/>
      <x:c r="H437" s="40" t="s">
        <x:v>392</x:v>
      </x:c>
      <x:c r="I437" s="41" t="n">
        <x:v>1</x:v>
      </x:c>
      <x:c r="J437" s="42" t="s"/>
      <x:c r="K437" s="43">
        <x:f>ROUND(K449,2)</x:f>
      </x:c>
      <x:c r="L437" s="39" t="s">
        <x:v>552</x:v>
      </x:c>
      <x:c r="M437" s="38" t="s"/>
      <x:c r="N437" s="38" t="s"/>
      <x:c r="O437" s="38" t="s"/>
      <x:c r="P437" s="38" t="s"/>
      <x:c r="Q437" s="38" t="s"/>
      <x:c r="R437" s="38" t="s"/>
      <x:c r="S437" s="38" t="s"/>
      <x:c r="T437" s="38" t="s"/>
      <x:c r="U437" s="38" t="s"/>
      <x:c r="V437" s="38" t="s"/>
      <x:c r="W437" s="38" t="s"/>
      <x:c r="X437" s="38" t="s"/>
      <x:c r="Y437" s="38" t="s"/>
      <x:c r="Z437" s="38" t="s"/>
      <x:c r="AA437" s="38" t="s"/>
    </x:row>
    <x:row r="438" spans="1:27">
      <x:c r="B438" s="14" t="s">
        <x:v>394</x:v>
      </x:c>
    </x:row>
    <x:row r="439" spans="1:27">
      <x:c r="B439" s="0" t="s">
        <x:v>395</x:v>
      </x:c>
      <x:c r="C439" s="0" t="s">
        <x:v>299</x:v>
      </x:c>
      <x:c r="D439" s="0" t="s">
        <x:v>396</x:v>
      </x:c>
      <x:c r="E439" s="44" t="n">
        <x:v>0.2</x:v>
      </x:c>
      <x:c r="F439" s="0" t="s">
        <x:v>397</x:v>
      </x:c>
      <x:c r="G439" s="0" t="s">
        <x:v>398</x:v>
      </x:c>
      <x:c r="H439" s="45" t="n">
        <x:v>25.38</x:v>
      </x:c>
      <x:c r="I439" s="0" t="s">
        <x:v>399</x:v>
      </x:c>
      <x:c r="J439" s="46">
        <x:f>ROUND(E439/I437* H439,5)</x:f>
      </x:c>
      <x:c r="K439" s="47" t="s"/>
    </x:row>
    <x:row r="440" spans="1:27">
      <x:c r="D440" s="48" t="s">
        <x:v>400</x:v>
      </x:c>
      <x:c r="E440" s="47" t="s"/>
      <x:c r="H440" s="47" t="s"/>
      <x:c r="K440" s="45">
        <x:f>SUM(J439:J439)</x:f>
      </x:c>
    </x:row>
    <x:row r="441" spans="1:27">
      <x:c r="B441" s="14" t="s">
        <x:v>401</x:v>
      </x:c>
      <x:c r="E441" s="47" t="s"/>
      <x:c r="H441" s="47" t="s"/>
      <x:c r="K441" s="47" t="s"/>
    </x:row>
    <x:row r="442" spans="1:27">
      <x:c r="B442" s="0" t="s">
        <x:v>553</x:v>
      </x:c>
      <x:c r="C442" s="0" t="s">
        <x:v>299</x:v>
      </x:c>
      <x:c r="D442" s="0" t="s">
        <x:v>554</x:v>
      </x:c>
      <x:c r="E442" s="44" t="n">
        <x:v>0.1</x:v>
      </x:c>
      <x:c r="F442" s="0" t="s">
        <x:v>397</x:v>
      </x:c>
      <x:c r="G442" s="0" t="s">
        <x:v>398</x:v>
      </x:c>
      <x:c r="H442" s="45" t="n">
        <x:v>73.79</x:v>
      </x:c>
      <x:c r="I442" s="0" t="s">
        <x:v>399</x:v>
      </x:c>
      <x:c r="J442" s="46">
        <x:f>ROUND(E442/I437* H442,5)</x:f>
      </x:c>
      <x:c r="K442" s="47" t="s"/>
    </x:row>
    <x:row r="443" spans="1:27">
      <x:c r="B443" s="0" t="s">
        <x:v>477</x:v>
      </x:c>
      <x:c r="C443" s="0" t="s">
        <x:v>299</x:v>
      </x:c>
      <x:c r="D443" s="0" t="s">
        <x:v>478</x:v>
      </x:c>
      <x:c r="E443" s="44" t="n">
        <x:v>0.1</x:v>
      </x:c>
      <x:c r="F443" s="0" t="s">
        <x:v>397</x:v>
      </x:c>
      <x:c r="G443" s="0" t="s">
        <x:v>398</x:v>
      </x:c>
      <x:c r="H443" s="45" t="n">
        <x:v>18.08</x:v>
      </x:c>
      <x:c r="I443" s="0" t="s">
        <x:v>399</x:v>
      </x:c>
      <x:c r="J443" s="46">
        <x:f>ROUND(E443/I437* H443,5)</x:f>
      </x:c>
      <x:c r="K443" s="47" t="s"/>
    </x:row>
    <x:row r="444" spans="1:27">
      <x:c r="D444" s="48" t="s">
        <x:v>404</x:v>
      </x:c>
      <x:c r="E444" s="47" t="s"/>
      <x:c r="H444" s="47" t="s"/>
      <x:c r="K444" s="45">
        <x:f>SUM(J442:J443)</x:f>
      </x:c>
    </x:row>
    <x:row r="445" spans="1:27">
      <x:c r="E445" s="47" t="s"/>
      <x:c r="H445" s="47" t="s"/>
      <x:c r="K445" s="47" t="s"/>
    </x:row>
    <x:row r="446" spans="1:27">
      <x:c r="D446" s="48" t="s">
        <x:v>416</x:v>
      </x:c>
      <x:c r="E446" s="47" t="s"/>
      <x:c r="H446" s="47" t="n">
        <x:v>1.5</x:v>
      </x:c>
      <x:c r="I446" s="0" t="s">
        <x:v>417</x:v>
      </x:c>
      <x:c r="J446" s="0">
        <x:f>ROUND(H446/100*K440,5)</x:f>
      </x:c>
      <x:c r="K446" s="47" t="s"/>
    </x:row>
    <x:row r="447" spans="1:27">
      <x:c r="D447" s="48" t="s">
        <x:v>415</x:v>
      </x:c>
      <x:c r="E447" s="47" t="s"/>
      <x:c r="H447" s="47" t="s"/>
      <x:c r="K447" s="49">
        <x:f>SUM(J438:J446)</x:f>
      </x:c>
    </x:row>
    <x:row r="448" spans="1:27">
      <x:c r="D448" s="48" t="s">
        <x:v>444</x:v>
      </x:c>
      <x:c r="E448" s="47" t="s"/>
      <x:c r="H448" s="47" t="n">
        <x:v>5</x:v>
      </x:c>
      <x:c r="I448" s="0" t="s">
        <x:v>417</x:v>
      </x:c>
      <x:c r="K448" s="45">
        <x:f>ROUND(H448/100*K447,5)</x:f>
      </x:c>
    </x:row>
    <x:row r="449" spans="1:27">
      <x:c r="D449" s="48" t="s">
        <x:v>418</x:v>
      </x:c>
      <x:c r="E449" s="47" t="s"/>
      <x:c r="H449" s="47" t="s"/>
      <x:c r="K449" s="49">
        <x:f>SUM(K447:K448)</x:f>
      </x:c>
    </x:row>
    <x:row r="451" spans="1:27" customFormat="1" ht="45" customHeight="1">
      <x:c r="A451" s="37" t="s">
        <x:v>555</x:v>
      </x:c>
      <x:c r="B451" s="37" t="s">
        <x:v>29</x:v>
      </x:c>
      <x:c r="C451" s="38" t="s">
        <x:v>12</x:v>
      </x:c>
      <x:c r="D451" s="39" t="s">
        <x:v>30</x:v>
      </x:c>
      <x:c r="E451" s="38" t="s"/>
      <x:c r="F451" s="38" t="s"/>
      <x:c r="G451" s="38" t="s"/>
      <x:c r="H451" s="40" t="s">
        <x:v>392</x:v>
      </x:c>
      <x:c r="I451" s="41" t="n">
        <x:v>1</x:v>
      </x:c>
      <x:c r="J451" s="42" t="s"/>
      <x:c r="K451" s="43">
        <x:f>ROUND(K462,2)</x:f>
      </x:c>
      <x:c r="L451" s="39" t="s">
        <x:v>556</x:v>
      </x:c>
      <x:c r="M451" s="38" t="s"/>
      <x:c r="N451" s="38" t="s"/>
      <x:c r="O451" s="38" t="s"/>
      <x:c r="P451" s="38" t="s"/>
      <x:c r="Q451" s="38" t="s"/>
      <x:c r="R451" s="38" t="s"/>
      <x:c r="S451" s="38" t="s"/>
      <x:c r="T451" s="38" t="s"/>
      <x:c r="U451" s="38" t="s"/>
      <x:c r="V451" s="38" t="s"/>
      <x:c r="W451" s="38" t="s"/>
      <x:c r="X451" s="38" t="s"/>
      <x:c r="Y451" s="38" t="s"/>
      <x:c r="Z451" s="38" t="s"/>
      <x:c r="AA451" s="38" t="s"/>
    </x:row>
    <x:row r="452" spans="1:27">
      <x:c r="B452" s="14" t="s">
        <x:v>394</x:v>
      </x:c>
    </x:row>
    <x:row r="453" spans="1:27">
      <x:c r="B453" s="0" t="s">
        <x:v>395</x:v>
      </x:c>
      <x:c r="C453" s="0" t="s">
        <x:v>299</x:v>
      </x:c>
      <x:c r="D453" s="0" t="s">
        <x:v>396</x:v>
      </x:c>
      <x:c r="E453" s="44" t="n">
        <x:v>0.25</x:v>
      </x:c>
      <x:c r="F453" s="0" t="s">
        <x:v>397</x:v>
      </x:c>
      <x:c r="G453" s="0" t="s">
        <x:v>398</x:v>
      </x:c>
      <x:c r="H453" s="45" t="n">
        <x:v>25.38</x:v>
      </x:c>
      <x:c r="I453" s="0" t="s">
        <x:v>399</x:v>
      </x:c>
      <x:c r="J453" s="46">
        <x:f>ROUND(E453/I451* H453,5)</x:f>
      </x:c>
      <x:c r="K453" s="47" t="s"/>
    </x:row>
    <x:row r="454" spans="1:27">
      <x:c r="D454" s="48" t="s">
        <x:v>400</x:v>
      </x:c>
      <x:c r="E454" s="47" t="s"/>
      <x:c r="H454" s="47" t="s"/>
      <x:c r="K454" s="45">
        <x:f>SUM(J453:J453)</x:f>
      </x:c>
    </x:row>
    <x:row r="455" spans="1:27">
      <x:c r="B455" s="14" t="s">
        <x:v>401</x:v>
      </x:c>
      <x:c r="E455" s="47" t="s"/>
      <x:c r="H455" s="47" t="s"/>
      <x:c r="K455" s="47" t="s"/>
    </x:row>
    <x:row r="456" spans="1:27">
      <x:c r="B456" s="0" t="s">
        <x:v>477</x:v>
      </x:c>
      <x:c r="C456" s="0" t="s">
        <x:v>299</x:v>
      </x:c>
      <x:c r="D456" s="0" t="s">
        <x:v>478</x:v>
      </x:c>
      <x:c r="E456" s="44" t="n">
        <x:v>0.125</x:v>
      </x:c>
      <x:c r="F456" s="0" t="s">
        <x:v>397</x:v>
      </x:c>
      <x:c r="G456" s="0" t="s">
        <x:v>398</x:v>
      </x:c>
      <x:c r="H456" s="45" t="n">
        <x:v>18.08</x:v>
      </x:c>
      <x:c r="I456" s="0" t="s">
        <x:v>399</x:v>
      </x:c>
      <x:c r="J456" s="46">
        <x:f>ROUND(E456/I451* H456,5)</x:f>
      </x:c>
      <x:c r="K456" s="47" t="s"/>
    </x:row>
    <x:row r="457" spans="1:27">
      <x:c r="D457" s="48" t="s">
        <x:v>404</x:v>
      </x:c>
      <x:c r="E457" s="47" t="s"/>
      <x:c r="H457" s="47" t="s"/>
      <x:c r="K457" s="45">
        <x:f>SUM(J456:J456)</x:f>
      </x:c>
    </x:row>
    <x:row r="458" spans="1:27">
      <x:c r="E458" s="47" t="s"/>
      <x:c r="H458" s="47" t="s"/>
      <x:c r="K458" s="47" t="s"/>
    </x:row>
    <x:row r="459" spans="1:27">
      <x:c r="D459" s="48" t="s">
        <x:v>416</x:v>
      </x:c>
      <x:c r="E459" s="47" t="s"/>
      <x:c r="H459" s="47" t="n">
        <x:v>1.5</x:v>
      </x:c>
      <x:c r="I459" s="0" t="s">
        <x:v>417</x:v>
      </x:c>
      <x:c r="J459" s="0">
        <x:f>ROUND(H459/100*K454,5)</x:f>
      </x:c>
      <x:c r="K459" s="47" t="s"/>
    </x:row>
    <x:row r="460" spans="1:27">
      <x:c r="D460" s="48" t="s">
        <x:v>415</x:v>
      </x:c>
      <x:c r="E460" s="47" t="s"/>
      <x:c r="H460" s="47" t="s"/>
      <x:c r="K460" s="49">
        <x:f>SUM(J452:J459)</x:f>
      </x:c>
    </x:row>
    <x:row r="461" spans="1:27">
      <x:c r="D461" s="48" t="s">
        <x:v>444</x:v>
      </x:c>
      <x:c r="E461" s="47" t="s"/>
      <x:c r="H461" s="47" t="n">
        <x:v>5</x:v>
      </x:c>
      <x:c r="I461" s="0" t="s">
        <x:v>417</x:v>
      </x:c>
      <x:c r="K461" s="45">
        <x:f>ROUND(H461/100*K460,5)</x:f>
      </x:c>
    </x:row>
    <x:row r="462" spans="1:27">
      <x:c r="D462" s="48" t="s">
        <x:v>418</x:v>
      </x:c>
      <x:c r="E462" s="47" t="s"/>
      <x:c r="H462" s="47" t="s"/>
      <x:c r="K462" s="49">
        <x:f>SUM(K460:K461)</x:f>
      </x:c>
    </x:row>
    <x:row r="464" spans="1:27" customFormat="1" ht="45" customHeight="1">
      <x:c r="A464" s="37" t="s">
        <x:v>557</x:v>
      </x:c>
      <x:c r="B464" s="37" t="s">
        <x:v>31</x:v>
      </x:c>
      <x:c r="C464" s="38" t="s">
        <x:v>12</x:v>
      </x:c>
      <x:c r="D464" s="39" t="s">
        <x:v>32</x:v>
      </x:c>
      <x:c r="E464" s="38" t="s"/>
      <x:c r="F464" s="38" t="s"/>
      <x:c r="G464" s="38" t="s"/>
      <x:c r="H464" s="40" t="s">
        <x:v>392</x:v>
      </x:c>
      <x:c r="I464" s="41" t="n">
        <x:v>1</x:v>
      </x:c>
      <x:c r="J464" s="42" t="s"/>
      <x:c r="K464" s="43">
        <x:f>ROUND(K476,2)</x:f>
      </x:c>
      <x:c r="L464" s="39" t="s">
        <x:v>552</x:v>
      </x:c>
      <x:c r="M464" s="38" t="s"/>
      <x:c r="N464" s="38" t="s"/>
      <x:c r="O464" s="38" t="s"/>
      <x:c r="P464" s="38" t="s"/>
      <x:c r="Q464" s="38" t="s"/>
      <x:c r="R464" s="38" t="s"/>
      <x:c r="S464" s="38" t="s"/>
      <x:c r="T464" s="38" t="s"/>
      <x:c r="U464" s="38" t="s"/>
      <x:c r="V464" s="38" t="s"/>
      <x:c r="W464" s="38" t="s"/>
      <x:c r="X464" s="38" t="s"/>
      <x:c r="Y464" s="38" t="s"/>
      <x:c r="Z464" s="38" t="s"/>
      <x:c r="AA464" s="38" t="s"/>
    </x:row>
    <x:row r="465" spans="1:27">
      <x:c r="B465" s="14" t="s">
        <x:v>394</x:v>
      </x:c>
    </x:row>
    <x:row r="466" spans="1:27">
      <x:c r="B466" s="0" t="s">
        <x:v>395</x:v>
      </x:c>
      <x:c r="C466" s="0" t="s">
        <x:v>299</x:v>
      </x:c>
      <x:c r="D466" s="0" t="s">
        <x:v>396</x:v>
      </x:c>
      <x:c r="E466" s="44" t="n">
        <x:v>0.2</x:v>
      </x:c>
      <x:c r="F466" s="0" t="s">
        <x:v>397</x:v>
      </x:c>
      <x:c r="G466" s="0" t="s">
        <x:v>398</x:v>
      </x:c>
      <x:c r="H466" s="45" t="n">
        <x:v>25.38</x:v>
      </x:c>
      <x:c r="I466" s="0" t="s">
        <x:v>399</x:v>
      </x:c>
      <x:c r="J466" s="46">
        <x:f>ROUND(E466/I464* H466,5)</x:f>
      </x:c>
      <x:c r="K466" s="47" t="s"/>
    </x:row>
    <x:row r="467" spans="1:27">
      <x:c r="D467" s="48" t="s">
        <x:v>400</x:v>
      </x:c>
      <x:c r="E467" s="47" t="s"/>
      <x:c r="H467" s="47" t="s"/>
      <x:c r="K467" s="45">
        <x:f>SUM(J466:J466)</x:f>
      </x:c>
    </x:row>
    <x:row r="468" spans="1:27">
      <x:c r="B468" s="14" t="s">
        <x:v>401</x:v>
      </x:c>
      <x:c r="E468" s="47" t="s"/>
      <x:c r="H468" s="47" t="s"/>
      <x:c r="K468" s="47" t="s"/>
    </x:row>
    <x:row r="469" spans="1:27">
      <x:c r="B469" s="0" t="s">
        <x:v>553</x:v>
      </x:c>
      <x:c r="C469" s="0" t="s">
        <x:v>299</x:v>
      </x:c>
      <x:c r="D469" s="0" t="s">
        <x:v>554</x:v>
      </x:c>
      <x:c r="E469" s="44" t="n">
        <x:v>0.1</x:v>
      </x:c>
      <x:c r="F469" s="0" t="s">
        <x:v>397</x:v>
      </x:c>
      <x:c r="G469" s="0" t="s">
        <x:v>398</x:v>
      </x:c>
      <x:c r="H469" s="45" t="n">
        <x:v>73.79</x:v>
      </x:c>
      <x:c r="I469" s="0" t="s">
        <x:v>399</x:v>
      </x:c>
      <x:c r="J469" s="46">
        <x:f>ROUND(E469/I464* H469,5)</x:f>
      </x:c>
      <x:c r="K469" s="47" t="s"/>
    </x:row>
    <x:row r="470" spans="1:27">
      <x:c r="B470" s="0" t="s">
        <x:v>477</x:v>
      </x:c>
      <x:c r="C470" s="0" t="s">
        <x:v>299</x:v>
      </x:c>
      <x:c r="D470" s="0" t="s">
        <x:v>478</x:v>
      </x:c>
      <x:c r="E470" s="44" t="n">
        <x:v>0.1</x:v>
      </x:c>
      <x:c r="F470" s="0" t="s">
        <x:v>397</x:v>
      </x:c>
      <x:c r="G470" s="0" t="s">
        <x:v>398</x:v>
      </x:c>
      <x:c r="H470" s="45" t="n">
        <x:v>18.08</x:v>
      </x:c>
      <x:c r="I470" s="0" t="s">
        <x:v>399</x:v>
      </x:c>
      <x:c r="J470" s="46">
        <x:f>ROUND(E470/I464* H470,5)</x:f>
      </x:c>
      <x:c r="K470" s="47" t="s"/>
    </x:row>
    <x:row r="471" spans="1:27">
      <x:c r="D471" s="48" t="s">
        <x:v>404</x:v>
      </x:c>
      <x:c r="E471" s="47" t="s"/>
      <x:c r="H471" s="47" t="s"/>
      <x:c r="K471" s="45">
        <x:f>SUM(J469:J470)</x:f>
      </x:c>
    </x:row>
    <x:row r="472" spans="1:27">
      <x:c r="E472" s="47" t="s"/>
      <x:c r="H472" s="47" t="s"/>
      <x:c r="K472" s="47" t="s"/>
    </x:row>
    <x:row r="473" spans="1:27">
      <x:c r="D473" s="48" t="s">
        <x:v>416</x:v>
      </x:c>
      <x:c r="E473" s="47" t="s"/>
      <x:c r="H473" s="47" t="n">
        <x:v>1.5</x:v>
      </x:c>
      <x:c r="I473" s="0" t="s">
        <x:v>417</x:v>
      </x:c>
      <x:c r="J473" s="0">
        <x:f>ROUND(H473/100*K467,5)</x:f>
      </x:c>
      <x:c r="K473" s="47" t="s"/>
    </x:row>
    <x:row r="474" spans="1:27">
      <x:c r="D474" s="48" t="s">
        <x:v>415</x:v>
      </x:c>
      <x:c r="E474" s="47" t="s"/>
      <x:c r="H474" s="47" t="s"/>
      <x:c r="K474" s="49">
        <x:f>SUM(J465:J473)</x:f>
      </x:c>
    </x:row>
    <x:row r="475" spans="1:27">
      <x:c r="D475" s="48" t="s">
        <x:v>444</x:v>
      </x:c>
      <x:c r="E475" s="47" t="s"/>
      <x:c r="H475" s="47" t="n">
        <x:v>5</x:v>
      </x:c>
      <x:c r="I475" s="0" t="s">
        <x:v>417</x:v>
      </x:c>
      <x:c r="K475" s="45">
        <x:f>ROUND(H475/100*K474,5)</x:f>
      </x:c>
    </x:row>
    <x:row r="476" spans="1:27">
      <x:c r="D476" s="48" t="s">
        <x:v>418</x:v>
      </x:c>
      <x:c r="E476" s="47" t="s"/>
      <x:c r="H476" s="47" t="s"/>
      <x:c r="K476" s="49">
        <x:f>SUM(K474:K475)</x:f>
      </x:c>
    </x:row>
    <x:row r="478" spans="1:27" customFormat="1" ht="45" customHeight="1">
      <x:c r="A478" s="37" t="s">
        <x:v>558</x:v>
      </x:c>
      <x:c r="B478" s="37" t="s">
        <x:v>39</x:v>
      </x:c>
      <x:c r="C478" s="38" t="s">
        <x:v>12</x:v>
      </x:c>
      <x:c r="D478" s="39" t="s">
        <x:v>40</x:v>
      </x:c>
      <x:c r="E478" s="38" t="s"/>
      <x:c r="F478" s="38" t="s"/>
      <x:c r="G478" s="38" t="s"/>
      <x:c r="H478" s="40" t="s">
        <x:v>392</x:v>
      </x:c>
      <x:c r="I478" s="41" t="n">
        <x:v>1</x:v>
      </x:c>
      <x:c r="J478" s="42" t="s"/>
      <x:c r="K478" s="43">
        <x:f>ROUND(K490,2)</x:f>
      </x:c>
      <x:c r="L478" s="39" t="s">
        <x:v>559</x:v>
      </x:c>
      <x:c r="M478" s="38" t="s"/>
      <x:c r="N478" s="38" t="s"/>
      <x:c r="O478" s="38" t="s"/>
      <x:c r="P478" s="38" t="s"/>
      <x:c r="Q478" s="38" t="s"/>
      <x:c r="R478" s="38" t="s"/>
      <x:c r="S478" s="38" t="s"/>
      <x:c r="T478" s="38" t="s"/>
      <x:c r="U478" s="38" t="s"/>
      <x:c r="V478" s="38" t="s"/>
      <x:c r="W478" s="38" t="s"/>
      <x:c r="X478" s="38" t="s"/>
      <x:c r="Y478" s="38" t="s"/>
      <x:c r="Z478" s="38" t="s"/>
      <x:c r="AA478" s="38" t="s"/>
    </x:row>
    <x:row r="479" spans="1:27">
      <x:c r="B479" s="14" t="s">
        <x:v>394</x:v>
      </x:c>
    </x:row>
    <x:row r="480" spans="1:27">
      <x:c r="B480" s="0" t="s">
        <x:v>395</x:v>
      </x:c>
      <x:c r="C480" s="0" t="s">
        <x:v>299</x:v>
      </x:c>
      <x:c r="D480" s="0" t="s">
        <x:v>396</x:v>
      </x:c>
      <x:c r="E480" s="44" t="n">
        <x:v>0.4</x:v>
      </x:c>
      <x:c r="F480" s="0" t="s">
        <x:v>397</x:v>
      </x:c>
      <x:c r="G480" s="0" t="s">
        <x:v>398</x:v>
      </x:c>
      <x:c r="H480" s="45" t="n">
        <x:v>25.38</x:v>
      </x:c>
      <x:c r="I480" s="0" t="s">
        <x:v>399</x:v>
      </x:c>
      <x:c r="J480" s="46">
        <x:f>ROUND(E480/I478* H480,5)</x:f>
      </x:c>
      <x:c r="K480" s="47" t="s"/>
    </x:row>
    <x:row r="481" spans="1:27">
      <x:c r="D481" s="48" t="s">
        <x:v>400</x:v>
      </x:c>
      <x:c r="E481" s="47" t="s"/>
      <x:c r="H481" s="47" t="s"/>
      <x:c r="K481" s="45">
        <x:f>SUM(J480:J480)</x:f>
      </x:c>
    </x:row>
    <x:row r="482" spans="1:27">
      <x:c r="B482" s="14" t="s">
        <x:v>401</x:v>
      </x:c>
      <x:c r="E482" s="47" t="s"/>
      <x:c r="H482" s="47" t="s"/>
      <x:c r="K482" s="47" t="s"/>
    </x:row>
    <x:row r="483" spans="1:27">
      <x:c r="B483" s="0" t="s">
        <x:v>477</x:v>
      </x:c>
      <x:c r="C483" s="0" t="s">
        <x:v>299</x:v>
      </x:c>
      <x:c r="D483" s="0" t="s">
        <x:v>478</x:v>
      </x:c>
      <x:c r="E483" s="44" t="n">
        <x:v>0.1</x:v>
      </x:c>
      <x:c r="F483" s="0" t="s">
        <x:v>397</x:v>
      </x:c>
      <x:c r="G483" s="0" t="s">
        <x:v>398</x:v>
      </x:c>
      <x:c r="H483" s="45" t="n">
        <x:v>18.08</x:v>
      </x:c>
      <x:c r="I483" s="0" t="s">
        <x:v>399</x:v>
      </x:c>
      <x:c r="J483" s="46">
        <x:f>ROUND(E483/I478* H483,5)</x:f>
      </x:c>
      <x:c r="K483" s="47" t="s"/>
    </x:row>
    <x:row r="484" spans="1:27">
      <x:c r="B484" s="0" t="s">
        <x:v>553</x:v>
      </x:c>
      <x:c r="C484" s="0" t="s">
        <x:v>299</x:v>
      </x:c>
      <x:c r="D484" s="0" t="s">
        <x:v>554</x:v>
      </x:c>
      <x:c r="E484" s="44" t="n">
        <x:v>0.1</x:v>
      </x:c>
      <x:c r="F484" s="0" t="s">
        <x:v>397</x:v>
      </x:c>
      <x:c r="G484" s="0" t="s">
        <x:v>398</x:v>
      </x:c>
      <x:c r="H484" s="45" t="n">
        <x:v>73.79</x:v>
      </x:c>
      <x:c r="I484" s="0" t="s">
        <x:v>399</x:v>
      </x:c>
      <x:c r="J484" s="46">
        <x:f>ROUND(E484/I478* H484,5)</x:f>
      </x:c>
      <x:c r="K484" s="47" t="s"/>
    </x:row>
    <x:row r="485" spans="1:27">
      <x:c r="D485" s="48" t="s">
        <x:v>404</x:v>
      </x:c>
      <x:c r="E485" s="47" t="s"/>
      <x:c r="H485" s="47" t="s"/>
      <x:c r="K485" s="45">
        <x:f>SUM(J483:J484)</x:f>
      </x:c>
    </x:row>
    <x:row r="486" spans="1:27">
      <x:c r="E486" s="47" t="s"/>
      <x:c r="H486" s="47" t="s"/>
      <x:c r="K486" s="47" t="s"/>
    </x:row>
    <x:row r="487" spans="1:27">
      <x:c r="D487" s="48" t="s">
        <x:v>416</x:v>
      </x:c>
      <x:c r="E487" s="47" t="s"/>
      <x:c r="H487" s="47" t="n">
        <x:v>1.5</x:v>
      </x:c>
      <x:c r="I487" s="0" t="s">
        <x:v>417</x:v>
      </x:c>
      <x:c r="J487" s="0">
        <x:f>ROUND(H487/100*K481,5)</x:f>
      </x:c>
      <x:c r="K487" s="47" t="s"/>
    </x:row>
    <x:row r="488" spans="1:27">
      <x:c r="D488" s="48" t="s">
        <x:v>415</x:v>
      </x:c>
      <x:c r="E488" s="47" t="s"/>
      <x:c r="H488" s="47" t="s"/>
      <x:c r="K488" s="49">
        <x:f>SUM(J479:J487)</x:f>
      </x:c>
    </x:row>
    <x:row r="489" spans="1:27">
      <x:c r="D489" s="48" t="s">
        <x:v>444</x:v>
      </x:c>
      <x:c r="E489" s="47" t="s"/>
      <x:c r="H489" s="47" t="n">
        <x:v>5</x:v>
      </x:c>
      <x:c r="I489" s="0" t="s">
        <x:v>417</x:v>
      </x:c>
      <x:c r="K489" s="45">
        <x:f>ROUND(H489/100*K488,5)</x:f>
      </x:c>
    </x:row>
    <x:row r="490" spans="1:27">
      <x:c r="D490" s="48" t="s">
        <x:v>418</x:v>
      </x:c>
      <x:c r="E490" s="47" t="s"/>
      <x:c r="H490" s="47" t="s"/>
      <x:c r="K490" s="49">
        <x:f>SUM(K488:K489)</x:f>
      </x:c>
    </x:row>
    <x:row r="492" spans="1:27" customFormat="1" ht="45" customHeight="1">
      <x:c r="A492" s="37" t="s">
        <x:v>560</x:v>
      </x:c>
      <x:c r="B492" s="37" t="s">
        <x:v>64</x:v>
      </x:c>
      <x:c r="C492" s="38" t="s">
        <x:v>65</x:v>
      </x:c>
      <x:c r="D492" s="39" t="s">
        <x:v>66</x:v>
      </x:c>
      <x:c r="E492" s="38" t="s"/>
      <x:c r="F492" s="38" t="s"/>
      <x:c r="G492" s="38" t="s"/>
      <x:c r="H492" s="40" t="s">
        <x:v>392</x:v>
      </x:c>
      <x:c r="I492" s="41" t="n">
        <x:v>1</x:v>
      </x:c>
      <x:c r="J492" s="42" t="s"/>
      <x:c r="K492" s="43">
        <x:f>ROUND(K498,2)</x:f>
      </x:c>
      <x:c r="L492" s="39" t="s">
        <x:v>561</x:v>
      </x:c>
      <x:c r="M492" s="38" t="s"/>
      <x:c r="N492" s="38" t="s"/>
      <x:c r="O492" s="38" t="s"/>
      <x:c r="P492" s="38" t="s"/>
      <x:c r="Q492" s="38" t="s"/>
      <x:c r="R492" s="38" t="s"/>
      <x:c r="S492" s="38" t="s"/>
      <x:c r="T492" s="38" t="s"/>
      <x:c r="U492" s="38" t="s"/>
      <x:c r="V492" s="38" t="s"/>
      <x:c r="W492" s="38" t="s"/>
      <x:c r="X492" s="38" t="s"/>
      <x:c r="Y492" s="38" t="s"/>
      <x:c r="Z492" s="38" t="s"/>
      <x:c r="AA492" s="38" t="s"/>
    </x:row>
    <x:row r="493" spans="1:27">
      <x:c r="B493" s="14" t="s">
        <x:v>401</x:v>
      </x:c>
    </x:row>
    <x:row r="494" spans="1:27">
      <x:c r="B494" s="0" t="s">
        <x:v>562</x:v>
      </x:c>
      <x:c r="C494" s="0" t="s">
        <x:v>299</x:v>
      </x:c>
      <x:c r="D494" s="0" t="s">
        <x:v>563</x:v>
      </x:c>
      <x:c r="E494" s="44" t="n">
        <x:v>0.0965</x:v>
      </x:c>
      <x:c r="F494" s="0" t="s">
        <x:v>397</x:v>
      </x:c>
      <x:c r="G494" s="0" t="s">
        <x:v>398</x:v>
      </x:c>
      <x:c r="H494" s="45" t="n">
        <x:v>106.8</x:v>
      </x:c>
      <x:c r="I494" s="0" t="s">
        <x:v>399</x:v>
      </x:c>
      <x:c r="J494" s="46">
        <x:f>ROUND(E494/I492* H494,5)</x:f>
      </x:c>
      <x:c r="K494" s="47" t="s"/>
    </x:row>
    <x:row r="495" spans="1:27">
      <x:c r="D495" s="48" t="s">
        <x:v>404</x:v>
      </x:c>
      <x:c r="E495" s="47" t="s"/>
      <x:c r="H495" s="47" t="s"/>
      <x:c r="K495" s="45">
        <x:f>SUM(J494:J494)</x:f>
      </x:c>
    </x:row>
    <x:row r="496" spans="1:27">
      <x:c r="D496" s="48" t="s">
        <x:v>415</x:v>
      </x:c>
      <x:c r="E496" s="47" t="s"/>
      <x:c r="H496" s="47" t="s"/>
      <x:c r="K496" s="49">
        <x:f>SUM(J493:J495)</x:f>
      </x:c>
    </x:row>
    <x:row r="497" spans="1:27">
      <x:c r="D497" s="48" t="s">
        <x:v>444</x:v>
      </x:c>
      <x:c r="E497" s="47" t="s"/>
      <x:c r="H497" s="47" t="n">
        <x:v>5</x:v>
      </x:c>
      <x:c r="I497" s="0" t="s">
        <x:v>417</x:v>
      </x:c>
      <x:c r="K497" s="45">
        <x:f>ROUND(H497/100*K496,5)</x:f>
      </x:c>
    </x:row>
    <x:row r="498" spans="1:27">
      <x:c r="D498" s="48" t="s">
        <x:v>418</x:v>
      </x:c>
      <x:c r="E498" s="47" t="s"/>
      <x:c r="H498" s="47" t="s"/>
      <x:c r="K498" s="49">
        <x:f>SUM(K496:K497)</x:f>
      </x:c>
    </x:row>
    <x:row r="500" spans="1:27" customFormat="1" ht="45" customHeight="1">
      <x:c r="A500" s="37" t="s">
        <x:v>564</x:v>
      </x:c>
      <x:c r="B500" s="37" t="s">
        <x:v>127</x:v>
      </x:c>
      <x:c r="C500" s="38" t="s">
        <x:v>65</x:v>
      </x:c>
      <x:c r="D500" s="39" t="s">
        <x:v>128</x:v>
      </x:c>
      <x:c r="E500" s="38" t="s"/>
      <x:c r="F500" s="38" t="s"/>
      <x:c r="G500" s="38" t="s"/>
      <x:c r="H500" s="40" t="s">
        <x:v>392</x:v>
      </x:c>
      <x:c r="I500" s="41" t="n">
        <x:v>1</x:v>
      </x:c>
      <x:c r="J500" s="42" t="s"/>
      <x:c r="K500" s="43">
        <x:f>ROUND(K506,2)</x:f>
      </x:c>
      <x:c r="L500" s="39" t="s">
        <x:v>565</x:v>
      </x:c>
      <x:c r="M500" s="38" t="s"/>
      <x:c r="N500" s="38" t="s"/>
      <x:c r="O500" s="38" t="s"/>
      <x:c r="P500" s="38" t="s"/>
      <x:c r="Q500" s="38" t="s"/>
      <x:c r="R500" s="38" t="s"/>
      <x:c r="S500" s="38" t="s"/>
      <x:c r="T500" s="38" t="s"/>
      <x:c r="U500" s="38" t="s"/>
      <x:c r="V500" s="38" t="s"/>
      <x:c r="W500" s="38" t="s"/>
      <x:c r="X500" s="38" t="s"/>
      <x:c r="Y500" s="38" t="s"/>
      <x:c r="Z500" s="38" t="s"/>
      <x:c r="AA500" s="38" t="s"/>
    </x:row>
    <x:row r="501" spans="1:27">
      <x:c r="B501" s="14" t="s">
        <x:v>401</x:v>
      </x:c>
    </x:row>
    <x:row r="502" spans="1:27">
      <x:c r="B502" s="0" t="s">
        <x:v>481</x:v>
      </x:c>
      <x:c r="C502" s="0" t="s">
        <x:v>299</x:v>
      </x:c>
      <x:c r="D502" s="0" t="s">
        <x:v>482</x:v>
      </x:c>
      <x:c r="E502" s="44" t="n">
        <x:v>0.106</x:v>
      </x:c>
      <x:c r="F502" s="0" t="s">
        <x:v>397</x:v>
      </x:c>
      <x:c r="G502" s="0" t="s">
        <x:v>398</x:v>
      </x:c>
      <x:c r="H502" s="45" t="n">
        <x:v>67.13</x:v>
      </x:c>
      <x:c r="I502" s="0" t="s">
        <x:v>399</x:v>
      </x:c>
      <x:c r="J502" s="46">
        <x:f>ROUND(E502/I500* H502,5)</x:f>
      </x:c>
      <x:c r="K502" s="47" t="s"/>
    </x:row>
    <x:row r="503" spans="1:27">
      <x:c r="D503" s="48" t="s">
        <x:v>404</x:v>
      </x:c>
      <x:c r="E503" s="47" t="s"/>
      <x:c r="H503" s="47" t="s"/>
      <x:c r="K503" s="45">
        <x:f>SUM(J502:J502)</x:f>
      </x:c>
    </x:row>
    <x:row r="504" spans="1:27">
      <x:c r="D504" s="48" t="s">
        <x:v>415</x:v>
      </x:c>
      <x:c r="E504" s="47" t="s"/>
      <x:c r="H504" s="47" t="s"/>
      <x:c r="K504" s="49">
        <x:f>SUM(J501:J503)</x:f>
      </x:c>
    </x:row>
    <x:row r="505" spans="1:27">
      <x:c r="D505" s="48" t="s">
        <x:v>444</x:v>
      </x:c>
      <x:c r="E505" s="47" t="s"/>
      <x:c r="H505" s="47" t="n">
        <x:v>5</x:v>
      </x:c>
      <x:c r="I505" s="0" t="s">
        <x:v>417</x:v>
      </x:c>
      <x:c r="K505" s="45">
        <x:f>ROUND(H505/100*K504,5)</x:f>
      </x:c>
    </x:row>
    <x:row r="506" spans="1:27">
      <x:c r="D506" s="48" t="s">
        <x:v>418</x:v>
      </x:c>
      <x:c r="E506" s="47" t="s"/>
      <x:c r="H506" s="47" t="s"/>
      <x:c r="K506" s="49">
        <x:f>SUM(K504:K505)</x:f>
      </x:c>
    </x:row>
    <x:row r="508" spans="1:27" customFormat="1" ht="45" customHeight="1">
      <x:c r="A508" s="37" t="s">
        <x:v>566</x:v>
      </x:c>
      <x:c r="B508" s="37" t="s">
        <x:v>125</x:v>
      </x:c>
      <x:c r="C508" s="38" t="s">
        <x:v>65</x:v>
      </x:c>
      <x:c r="D508" s="39" t="s">
        <x:v>126</x:v>
      </x:c>
      <x:c r="E508" s="38" t="s"/>
      <x:c r="F508" s="38" t="s"/>
      <x:c r="G508" s="38" t="s"/>
      <x:c r="H508" s="40" t="s">
        <x:v>392</x:v>
      </x:c>
      <x:c r="I508" s="41" t="n">
        <x:v>1</x:v>
      </x:c>
      <x:c r="J508" s="42" t="s"/>
      <x:c r="K508" s="43">
        <x:f>ROUND(K514,2)</x:f>
      </x:c>
      <x:c r="L508" s="39" t="s">
        <x:v>567</x:v>
      </x:c>
      <x:c r="M508" s="38" t="s"/>
      <x:c r="N508" s="38" t="s"/>
      <x:c r="O508" s="38" t="s"/>
      <x:c r="P508" s="38" t="s"/>
      <x:c r="Q508" s="38" t="s"/>
      <x:c r="R508" s="38" t="s"/>
      <x:c r="S508" s="38" t="s"/>
      <x:c r="T508" s="38" t="s"/>
      <x:c r="U508" s="38" t="s"/>
      <x:c r="V508" s="38" t="s"/>
      <x:c r="W508" s="38" t="s"/>
      <x:c r="X508" s="38" t="s"/>
      <x:c r="Y508" s="38" t="s"/>
      <x:c r="Z508" s="38" t="s"/>
      <x:c r="AA508" s="38" t="s"/>
    </x:row>
    <x:row r="509" spans="1:27">
      <x:c r="B509" s="14" t="s">
        <x:v>401</x:v>
      </x:c>
    </x:row>
    <x:row r="510" spans="1:27">
      <x:c r="B510" s="0" t="s">
        <x:v>481</x:v>
      </x:c>
      <x:c r="C510" s="0" t="s">
        <x:v>299</x:v>
      </x:c>
      <x:c r="D510" s="0" t="s">
        <x:v>482</x:v>
      </x:c>
      <x:c r="E510" s="44" t="n">
        <x:v>0.114</x:v>
      </x:c>
      <x:c r="F510" s="0" t="s">
        <x:v>397</x:v>
      </x:c>
      <x:c r="G510" s="0" t="s">
        <x:v>398</x:v>
      </x:c>
      <x:c r="H510" s="45" t="n">
        <x:v>67.13</x:v>
      </x:c>
      <x:c r="I510" s="0" t="s">
        <x:v>399</x:v>
      </x:c>
      <x:c r="J510" s="46">
        <x:f>ROUND(E510/I508* H510,5)</x:f>
      </x:c>
      <x:c r="K510" s="47" t="s"/>
    </x:row>
    <x:row r="511" spans="1:27">
      <x:c r="D511" s="48" t="s">
        <x:v>404</x:v>
      </x:c>
      <x:c r="E511" s="47" t="s"/>
      <x:c r="H511" s="47" t="s"/>
      <x:c r="K511" s="45">
        <x:f>SUM(J510:J510)</x:f>
      </x:c>
    </x:row>
    <x:row r="512" spans="1:27">
      <x:c r="D512" s="48" t="s">
        <x:v>415</x:v>
      </x:c>
      <x:c r="E512" s="47" t="s"/>
      <x:c r="H512" s="47" t="s"/>
      <x:c r="K512" s="49">
        <x:f>SUM(J509:J511)</x:f>
      </x:c>
    </x:row>
    <x:row r="513" spans="1:27">
      <x:c r="D513" s="48" t="s">
        <x:v>444</x:v>
      </x:c>
      <x:c r="E513" s="47" t="s"/>
      <x:c r="H513" s="47" t="n">
        <x:v>5</x:v>
      </x:c>
      <x:c r="I513" s="0" t="s">
        <x:v>417</x:v>
      </x:c>
      <x:c r="K513" s="45">
        <x:f>ROUND(H513/100*K512,5)</x:f>
      </x:c>
    </x:row>
    <x:row r="514" spans="1:27">
      <x:c r="D514" s="48" t="s">
        <x:v>418</x:v>
      </x:c>
      <x:c r="E514" s="47" t="s"/>
      <x:c r="H514" s="47" t="s"/>
      <x:c r="K514" s="49">
        <x:f>SUM(K512:K513)</x:f>
      </x:c>
    </x:row>
    <x:row r="516" spans="1:27" customFormat="1" ht="45" customHeight="1">
      <x:c r="A516" s="37" t="s">
        <x:v>568</x:v>
      </x:c>
      <x:c r="B516" s="37" t="s">
        <x:v>172</x:v>
      </x:c>
      <x:c r="C516" s="38" t="s">
        <x:v>15</x:v>
      </x:c>
      <x:c r="D516" s="39" t="s">
        <x:v>173</x:v>
      </x:c>
      <x:c r="E516" s="38" t="s"/>
      <x:c r="F516" s="38" t="s"/>
      <x:c r="G516" s="38" t="s"/>
      <x:c r="H516" s="40" t="s">
        <x:v>392</x:v>
      </x:c>
      <x:c r="I516" s="41" t="n">
        <x:v>1</x:v>
      </x:c>
      <x:c r="J516" s="42" t="s"/>
      <x:c r="K516" s="43">
        <x:f>ROUND(K529,2)</x:f>
      </x:c>
      <x:c r="L516" s="39" t="s">
        <x:v>569</x:v>
      </x:c>
      <x:c r="M516" s="38" t="s"/>
      <x:c r="N516" s="38" t="s"/>
      <x:c r="O516" s="38" t="s"/>
      <x:c r="P516" s="38" t="s"/>
      <x:c r="Q516" s="38" t="s"/>
      <x:c r="R516" s="38" t="s"/>
      <x:c r="S516" s="38" t="s"/>
      <x:c r="T516" s="38" t="s"/>
      <x:c r="U516" s="38" t="s"/>
      <x:c r="V516" s="38" t="s"/>
      <x:c r="W516" s="38" t="s"/>
      <x:c r="X516" s="38" t="s"/>
      <x:c r="Y516" s="38" t="s"/>
      <x:c r="Z516" s="38" t="s"/>
      <x:c r="AA516" s="38" t="s"/>
    </x:row>
    <x:row r="517" spans="1:27">
      <x:c r="B517" s="14" t="s">
        <x:v>394</x:v>
      </x:c>
    </x:row>
    <x:row r="518" spans="1:27">
      <x:c r="B518" s="0" t="s">
        <x:v>395</x:v>
      </x:c>
      <x:c r="C518" s="0" t="s">
        <x:v>299</x:v>
      </x:c>
      <x:c r="D518" s="0" t="s">
        <x:v>396</x:v>
      </x:c>
      <x:c r="E518" s="44" t="n">
        <x:v>0.08</x:v>
      </x:c>
      <x:c r="F518" s="0" t="s">
        <x:v>397</x:v>
      </x:c>
      <x:c r="G518" s="0" t="s">
        <x:v>398</x:v>
      </x:c>
      <x:c r="H518" s="45" t="n">
        <x:v>25.38</x:v>
      </x:c>
      <x:c r="I518" s="0" t="s">
        <x:v>399</x:v>
      </x:c>
      <x:c r="J518" s="46">
        <x:f>ROUND(E518/I516* H518,5)</x:f>
      </x:c>
      <x:c r="K518" s="47" t="s"/>
    </x:row>
    <x:row r="519" spans="1:27">
      <x:c r="B519" s="0" t="s">
        <x:v>473</x:v>
      </x:c>
      <x:c r="C519" s="0" t="s">
        <x:v>299</x:v>
      </x:c>
      <x:c r="D519" s="0" t="s">
        <x:v>474</x:v>
      </x:c>
      <x:c r="E519" s="44" t="n">
        <x:v>0.08</x:v>
      </x:c>
      <x:c r="F519" s="0" t="s">
        <x:v>397</x:v>
      </x:c>
      <x:c r="G519" s="0" t="s">
        <x:v>398</x:v>
      </x:c>
      <x:c r="H519" s="45" t="n">
        <x:v>24.55</x:v>
      </x:c>
      <x:c r="I519" s="0" t="s">
        <x:v>399</x:v>
      </x:c>
      <x:c r="J519" s="46">
        <x:f>ROUND(E519/I516* H519,5)</x:f>
      </x:c>
      <x:c r="K519" s="47" t="s"/>
    </x:row>
    <x:row r="520" spans="1:27">
      <x:c r="D520" s="48" t="s">
        <x:v>400</x:v>
      </x:c>
      <x:c r="E520" s="47" t="s"/>
      <x:c r="H520" s="47" t="s"/>
      <x:c r="K520" s="45">
        <x:f>SUM(J518:J519)</x:f>
      </x:c>
    </x:row>
    <x:row r="521" spans="1:27">
      <x:c r="B521" s="14" t="s">
        <x:v>401</x:v>
      </x:c>
      <x:c r="E521" s="47" t="s"/>
      <x:c r="H521" s="47" t="s"/>
      <x:c r="K521" s="47" t="s"/>
    </x:row>
    <x:row r="522" spans="1:27">
      <x:c r="B522" s="0" t="s">
        <x:v>570</x:v>
      </x:c>
      <x:c r="C522" s="0" t="s">
        <x:v>299</x:v>
      </x:c>
      <x:c r="D522" s="0" t="s">
        <x:v>571</x:v>
      </x:c>
      <x:c r="E522" s="44" t="n">
        <x:v>0.08</x:v>
      </x:c>
      <x:c r="F522" s="0" t="s">
        <x:v>397</x:v>
      </x:c>
      <x:c r="G522" s="0" t="s">
        <x:v>398</x:v>
      </x:c>
      <x:c r="H522" s="45" t="n">
        <x:v>4.14</x:v>
      </x:c>
      <x:c r="I522" s="0" t="s">
        <x:v>399</x:v>
      </x:c>
      <x:c r="J522" s="46">
        <x:f>ROUND(E522/I516* H522,5)</x:f>
      </x:c>
      <x:c r="K522" s="47" t="s"/>
    </x:row>
    <x:row r="523" spans="1:27">
      <x:c r="B523" s="0" t="s">
        <x:v>481</x:v>
      </x:c>
      <x:c r="C523" s="0" t="s">
        <x:v>299</x:v>
      </x:c>
      <x:c r="D523" s="0" t="s">
        <x:v>482</x:v>
      </x:c>
      <x:c r="E523" s="44" t="n">
        <x:v>0.0604</x:v>
      </x:c>
      <x:c r="F523" s="0" t="s">
        <x:v>397</x:v>
      </x:c>
      <x:c r="G523" s="0" t="s">
        <x:v>398</x:v>
      </x:c>
      <x:c r="H523" s="45" t="n">
        <x:v>67.13</x:v>
      </x:c>
      <x:c r="I523" s="0" t="s">
        <x:v>399</x:v>
      </x:c>
      <x:c r="J523" s="46">
        <x:f>ROUND(E523/I516* H523,5)</x:f>
      </x:c>
      <x:c r="K523" s="47" t="s"/>
    </x:row>
    <x:row r="524" spans="1:27">
      <x:c r="D524" s="48" t="s">
        <x:v>404</x:v>
      </x:c>
      <x:c r="E524" s="47" t="s"/>
      <x:c r="H524" s="47" t="s"/>
      <x:c r="K524" s="45">
        <x:f>SUM(J522:J523)</x:f>
      </x:c>
    </x:row>
    <x:row r="525" spans="1:27">
      <x:c r="E525" s="47" t="s"/>
      <x:c r="H525" s="47" t="s"/>
      <x:c r="K525" s="47" t="s"/>
    </x:row>
    <x:row r="526" spans="1:27">
      <x:c r="D526" s="48" t="s">
        <x:v>416</x:v>
      </x:c>
      <x:c r="E526" s="47" t="s"/>
      <x:c r="H526" s="47" t="n">
        <x:v>1.5</x:v>
      </x:c>
      <x:c r="I526" s="0" t="s">
        <x:v>417</x:v>
      </x:c>
      <x:c r="J526" s="0">
        <x:f>ROUND(H526/100*K520,5)</x:f>
      </x:c>
      <x:c r="K526" s="47" t="s"/>
    </x:row>
    <x:row r="527" spans="1:27">
      <x:c r="D527" s="48" t="s">
        <x:v>415</x:v>
      </x:c>
      <x:c r="E527" s="47" t="s"/>
      <x:c r="H527" s="47" t="s"/>
      <x:c r="K527" s="49">
        <x:f>SUM(J517:J526)</x:f>
      </x:c>
    </x:row>
    <x:row r="528" spans="1:27">
      <x:c r="D528" s="48" t="s">
        <x:v>444</x:v>
      </x:c>
      <x:c r="E528" s="47" t="s"/>
      <x:c r="H528" s="47" t="n">
        <x:v>5</x:v>
      </x:c>
      <x:c r="I528" s="0" t="s">
        <x:v>417</x:v>
      </x:c>
      <x:c r="K528" s="45">
        <x:f>ROUND(H528/100*K527,5)</x:f>
      </x:c>
    </x:row>
    <x:row r="529" spans="1:27">
      <x:c r="D529" s="48" t="s">
        <x:v>418</x:v>
      </x:c>
      <x:c r="E529" s="47" t="s"/>
      <x:c r="H529" s="47" t="s"/>
      <x:c r="K529" s="49">
        <x:f>SUM(K527:K528)</x:f>
      </x:c>
    </x:row>
    <x:row r="531" spans="1:27" customFormat="1" ht="45" customHeight="1">
      <x:c r="A531" s="37" t="s">
        <x:v>572</x:v>
      </x:c>
      <x:c r="B531" s="37" t="s">
        <x:v>67</x:v>
      </x:c>
      <x:c r="C531" s="38" t="s">
        <x:v>46</x:v>
      </x:c>
      <x:c r="D531" s="39" t="s">
        <x:v>68</x:v>
      </x:c>
      <x:c r="E531" s="38" t="s"/>
      <x:c r="F531" s="38" t="s"/>
      <x:c r="G531" s="38" t="s"/>
      <x:c r="H531" s="40" t="s">
        <x:v>392</x:v>
      </x:c>
      <x:c r="I531" s="41" t="n">
        <x:v>1</x:v>
      </x:c>
      <x:c r="J531" s="42" t="s"/>
      <x:c r="K531" s="43">
        <x:f>ROUND(K538,2)</x:f>
      </x:c>
      <x:c r="L531" s="39" t="s">
        <x:v>573</x:v>
      </x:c>
      <x:c r="M531" s="38" t="s"/>
      <x:c r="N531" s="38" t="s"/>
      <x:c r="O531" s="38" t="s"/>
      <x:c r="P531" s="38" t="s"/>
      <x:c r="Q531" s="38" t="s"/>
      <x:c r="R531" s="38" t="s"/>
      <x:c r="S531" s="38" t="s"/>
      <x:c r="T531" s="38" t="s"/>
      <x:c r="U531" s="38" t="s"/>
      <x:c r="V531" s="38" t="s"/>
      <x:c r="W531" s="38" t="s"/>
      <x:c r="X531" s="38" t="s"/>
      <x:c r="Y531" s="38" t="s"/>
      <x:c r="Z531" s="38" t="s"/>
      <x:c r="AA531" s="38" t="s"/>
    </x:row>
    <x:row r="532" spans="1:27">
      <x:c r="B532" s="14" t="s">
        <x:v>401</x:v>
      </x:c>
    </x:row>
    <x:row r="533" spans="1:27">
      <x:c r="B533" s="0" t="s">
        <x:v>574</x:v>
      </x:c>
      <x:c r="C533" s="0" t="s">
        <x:v>299</x:v>
      </x:c>
      <x:c r="D533" s="0" t="s">
        <x:v>575</x:v>
      </x:c>
      <x:c r="E533" s="44" t="n">
        <x:v>0.01</x:v>
      </x:c>
      <x:c r="F533" s="0" t="s">
        <x:v>397</x:v>
      </x:c>
      <x:c r="G533" s="0" t="s">
        <x:v>398</x:v>
      </x:c>
      <x:c r="H533" s="45" t="n">
        <x:v>90.2</x:v>
      </x:c>
      <x:c r="I533" s="0" t="s">
        <x:v>399</x:v>
      </x:c>
      <x:c r="J533" s="46">
        <x:f>ROUND(E533/I531* H533,5)</x:f>
      </x:c>
      <x:c r="K533" s="47" t="s"/>
    </x:row>
    <x:row r="534" spans="1:27">
      <x:c r="B534" s="0" t="s">
        <x:v>576</x:v>
      </x:c>
      <x:c r="C534" s="0" t="s">
        <x:v>299</x:v>
      </x:c>
      <x:c r="D534" s="0" t="s">
        <x:v>577</x:v>
      </x:c>
      <x:c r="E534" s="44" t="n">
        <x:v>0.011</x:v>
      </x:c>
      <x:c r="F534" s="0" t="s">
        <x:v>397</x:v>
      </x:c>
      <x:c r="G534" s="0" t="s">
        <x:v>398</x:v>
      </x:c>
      <x:c r="H534" s="45" t="n">
        <x:v>79.91</x:v>
      </x:c>
      <x:c r="I534" s="0" t="s">
        <x:v>399</x:v>
      </x:c>
      <x:c r="J534" s="46">
        <x:f>ROUND(E534/I531* H534,5)</x:f>
      </x:c>
      <x:c r="K534" s="47" t="s"/>
    </x:row>
    <x:row r="535" spans="1:27">
      <x:c r="D535" s="48" t="s">
        <x:v>404</x:v>
      </x:c>
      <x:c r="E535" s="47" t="s"/>
      <x:c r="H535" s="47" t="s"/>
      <x:c r="K535" s="45">
        <x:f>SUM(J533:J534)</x:f>
      </x:c>
    </x:row>
    <x:row r="536" spans="1:27">
      <x:c r="D536" s="48" t="s">
        <x:v>415</x:v>
      </x:c>
      <x:c r="E536" s="47" t="s"/>
      <x:c r="H536" s="47" t="s"/>
      <x:c r="K536" s="49">
        <x:f>SUM(J532:J535)</x:f>
      </x:c>
    </x:row>
    <x:row r="537" spans="1:27">
      <x:c r="D537" s="48" t="s">
        <x:v>444</x:v>
      </x:c>
      <x:c r="E537" s="47" t="s"/>
      <x:c r="H537" s="47" t="n">
        <x:v>5</x:v>
      </x:c>
      <x:c r="I537" s="0" t="s">
        <x:v>417</x:v>
      </x:c>
      <x:c r="K537" s="45">
        <x:f>ROUND(H537/100*K536,5)</x:f>
      </x:c>
    </x:row>
    <x:row r="538" spans="1:27">
      <x:c r="D538" s="48" t="s">
        <x:v>418</x:v>
      </x:c>
      <x:c r="E538" s="47" t="s"/>
      <x:c r="H538" s="47" t="s"/>
      <x:c r="K538" s="49">
        <x:f>SUM(K536:K537)</x:f>
      </x:c>
    </x:row>
    <x:row r="540" spans="1:27" customFormat="1" ht="45" customHeight="1">
      <x:c r="A540" s="37" t="s">
        <x:v>578</x:v>
      </x:c>
      <x:c r="B540" s="37" t="s">
        <x:v>135</x:v>
      </x:c>
      <x:c r="C540" s="38" t="s">
        <x:v>46</x:v>
      </x:c>
      <x:c r="D540" s="39" t="s">
        <x:v>136</x:v>
      </x:c>
      <x:c r="E540" s="38" t="s"/>
      <x:c r="F540" s="38" t="s"/>
      <x:c r="G540" s="38" t="s"/>
      <x:c r="H540" s="40" t="s">
        <x:v>392</x:v>
      </x:c>
      <x:c r="I540" s="41" t="n">
        <x:v>1</x:v>
      </x:c>
      <x:c r="J540" s="42" t="s"/>
      <x:c r="K540" s="43">
        <x:f>ROUND(K552,2)</x:f>
      </x:c>
      <x:c r="L540" s="39" t="s">
        <x:v>579</x:v>
      </x:c>
      <x:c r="M540" s="38" t="s"/>
      <x:c r="N540" s="38" t="s"/>
      <x:c r="O540" s="38" t="s"/>
      <x:c r="P540" s="38" t="s"/>
      <x:c r="Q540" s="38" t="s"/>
      <x:c r="R540" s="38" t="s"/>
      <x:c r="S540" s="38" t="s"/>
      <x:c r="T540" s="38" t="s"/>
      <x:c r="U540" s="38" t="s"/>
      <x:c r="V540" s="38" t="s"/>
      <x:c r="W540" s="38" t="s"/>
      <x:c r="X540" s="38" t="s"/>
      <x:c r="Y540" s="38" t="s"/>
      <x:c r="Z540" s="38" t="s"/>
      <x:c r="AA540" s="38" t="s"/>
    </x:row>
    <x:row r="541" spans="1:27">
      <x:c r="B541" s="14" t="s">
        <x:v>394</x:v>
      </x:c>
    </x:row>
    <x:row r="542" spans="1:27">
      <x:c r="B542" s="0" t="s">
        <x:v>473</x:v>
      </x:c>
      <x:c r="C542" s="0" t="s">
        <x:v>299</x:v>
      </x:c>
      <x:c r="D542" s="0" t="s">
        <x:v>474</x:v>
      </x:c>
      <x:c r="E542" s="44" t="n">
        <x:v>0.065</x:v>
      </x:c>
      <x:c r="F542" s="0" t="s">
        <x:v>397</x:v>
      </x:c>
      <x:c r="G542" s="0" t="s">
        <x:v>398</x:v>
      </x:c>
      <x:c r="H542" s="45" t="n">
        <x:v>24.55</x:v>
      </x:c>
      <x:c r="I542" s="0" t="s">
        <x:v>399</x:v>
      </x:c>
      <x:c r="J542" s="46">
        <x:f>ROUND(E542/I540* H542,5)</x:f>
      </x:c>
      <x:c r="K542" s="47" t="s"/>
    </x:row>
    <x:row r="543" spans="1:27">
      <x:c r="B543" s="0" t="s">
        <x:v>395</x:v>
      </x:c>
      <x:c r="C543" s="0" t="s">
        <x:v>299</x:v>
      </x:c>
      <x:c r="D543" s="0" t="s">
        <x:v>396</x:v>
      </x:c>
      <x:c r="E543" s="44" t="n">
        <x:v>0.11</x:v>
      </x:c>
      <x:c r="F543" s="0" t="s">
        <x:v>397</x:v>
      </x:c>
      <x:c r="G543" s="0" t="s">
        <x:v>398</x:v>
      </x:c>
      <x:c r="H543" s="45" t="n">
        <x:v>25.38</x:v>
      </x:c>
      <x:c r="I543" s="0" t="s">
        <x:v>399</x:v>
      </x:c>
      <x:c r="J543" s="46">
        <x:f>ROUND(E543/I540* H543,5)</x:f>
      </x:c>
      <x:c r="K543" s="47" t="s"/>
    </x:row>
    <x:row r="544" spans="1:27">
      <x:c r="D544" s="48" t="s">
        <x:v>400</x:v>
      </x:c>
      <x:c r="E544" s="47" t="s"/>
      <x:c r="H544" s="47" t="s"/>
      <x:c r="K544" s="45">
        <x:f>SUM(J542:J543)</x:f>
      </x:c>
    </x:row>
    <x:row r="545" spans="1:27">
      <x:c r="B545" s="14" t="s">
        <x:v>401</x:v>
      </x:c>
      <x:c r="E545" s="47" t="s"/>
      <x:c r="H545" s="47" t="s"/>
      <x:c r="K545" s="47" t="s"/>
    </x:row>
    <x:row r="546" spans="1:27">
      <x:c r="B546" s="0" t="s">
        <x:v>580</x:v>
      </x:c>
      <x:c r="C546" s="0" t="s">
        <x:v>299</x:v>
      </x:c>
      <x:c r="D546" s="0" t="s">
        <x:v>581</x:v>
      </x:c>
      <x:c r="E546" s="44" t="n">
        <x:v>0.11</x:v>
      </x:c>
      <x:c r="F546" s="0" t="s">
        <x:v>397</x:v>
      </x:c>
      <x:c r="G546" s="0" t="s">
        <x:v>398</x:v>
      </x:c>
      <x:c r="H546" s="45" t="n">
        <x:v>5.49</x:v>
      </x:c>
      <x:c r="I546" s="0" t="s">
        <x:v>399</x:v>
      </x:c>
      <x:c r="J546" s="46">
        <x:f>ROUND(E546/I540* H546,5)</x:f>
      </x:c>
      <x:c r="K546" s="47" t="s"/>
    </x:row>
    <x:row r="547" spans="1:27">
      <x:c r="D547" s="48" t="s">
        <x:v>404</x:v>
      </x:c>
      <x:c r="E547" s="47" t="s"/>
      <x:c r="H547" s="47" t="s"/>
      <x:c r="K547" s="45">
        <x:f>SUM(J546:J546)</x:f>
      </x:c>
    </x:row>
    <x:row r="548" spans="1:27">
      <x:c r="E548" s="47" t="s"/>
      <x:c r="H548" s="47" t="s"/>
      <x:c r="K548" s="47" t="s"/>
    </x:row>
    <x:row r="549" spans="1:27">
      <x:c r="D549" s="48" t="s">
        <x:v>416</x:v>
      </x:c>
      <x:c r="E549" s="47" t="s"/>
      <x:c r="H549" s="47" t="n">
        <x:v>1.5</x:v>
      </x:c>
      <x:c r="I549" s="0" t="s">
        <x:v>417</x:v>
      </x:c>
      <x:c r="J549" s="0">
        <x:f>ROUND(H549/100*K544,5)</x:f>
      </x:c>
      <x:c r="K549" s="47" t="s"/>
    </x:row>
    <x:row r="550" spans="1:27">
      <x:c r="D550" s="48" t="s">
        <x:v>415</x:v>
      </x:c>
      <x:c r="E550" s="47" t="s"/>
      <x:c r="H550" s="47" t="s"/>
      <x:c r="K550" s="49">
        <x:f>SUM(J541:J549)</x:f>
      </x:c>
    </x:row>
    <x:row r="551" spans="1:27">
      <x:c r="D551" s="48" t="s">
        <x:v>444</x:v>
      </x:c>
      <x:c r="E551" s="47" t="s"/>
      <x:c r="H551" s="47" t="n">
        <x:v>5</x:v>
      </x:c>
      <x:c r="I551" s="0" t="s">
        <x:v>417</x:v>
      </x:c>
      <x:c r="K551" s="45">
        <x:f>ROUND(H551/100*K550,5)</x:f>
      </x:c>
    </x:row>
    <x:row r="552" spans="1:27">
      <x:c r="D552" s="48" t="s">
        <x:v>418</x:v>
      </x:c>
      <x:c r="E552" s="47" t="s"/>
      <x:c r="H552" s="47" t="s"/>
      <x:c r="K552" s="49">
        <x:f>SUM(K550:K551)</x:f>
      </x:c>
    </x:row>
    <x:row r="554" spans="1:27" customFormat="1" ht="45" customHeight="1">
      <x:c r="A554" s="37" t="s">
        <x:v>582</x:v>
      </x:c>
      <x:c r="B554" s="37" t="s">
        <x:v>133</x:v>
      </x:c>
      <x:c r="C554" s="38" t="s">
        <x:v>46</x:v>
      </x:c>
      <x:c r="D554" s="39" t="s">
        <x:v>134</x:v>
      </x:c>
      <x:c r="E554" s="38" t="s"/>
      <x:c r="F554" s="38" t="s"/>
      <x:c r="G554" s="38" t="s"/>
      <x:c r="H554" s="40" t="s">
        <x:v>392</x:v>
      </x:c>
      <x:c r="I554" s="41" t="n">
        <x:v>1</x:v>
      </x:c>
      <x:c r="J554" s="42" t="s"/>
      <x:c r="K554" s="43">
        <x:f>ROUND(K566,2)</x:f>
      </x:c>
      <x:c r="L554" s="39" t="s">
        <x:v>583</x:v>
      </x:c>
      <x:c r="M554" s="38" t="s"/>
      <x:c r="N554" s="38" t="s"/>
      <x:c r="O554" s="38" t="s"/>
      <x:c r="P554" s="38" t="s"/>
      <x:c r="Q554" s="38" t="s"/>
      <x:c r="R554" s="38" t="s"/>
      <x:c r="S554" s="38" t="s"/>
      <x:c r="T554" s="38" t="s"/>
      <x:c r="U554" s="38" t="s"/>
      <x:c r="V554" s="38" t="s"/>
      <x:c r="W554" s="38" t="s"/>
      <x:c r="X554" s="38" t="s"/>
      <x:c r="Y554" s="38" t="s"/>
      <x:c r="Z554" s="38" t="s"/>
      <x:c r="AA554" s="38" t="s"/>
    </x:row>
    <x:row r="555" spans="1:27">
      <x:c r="B555" s="14" t="s">
        <x:v>394</x:v>
      </x:c>
    </x:row>
    <x:row r="556" spans="1:27">
      <x:c r="B556" s="0" t="s">
        <x:v>473</x:v>
      </x:c>
      <x:c r="C556" s="0" t="s">
        <x:v>299</x:v>
      </x:c>
      <x:c r="D556" s="0" t="s">
        <x:v>474</x:v>
      </x:c>
      <x:c r="E556" s="44" t="n">
        <x:v>0.063</x:v>
      </x:c>
      <x:c r="F556" s="0" t="s">
        <x:v>397</x:v>
      </x:c>
      <x:c r="G556" s="0" t="s">
        <x:v>398</x:v>
      </x:c>
      <x:c r="H556" s="45" t="n">
        <x:v>24.55</x:v>
      </x:c>
      <x:c r="I556" s="0" t="s">
        <x:v>399</x:v>
      </x:c>
      <x:c r="J556" s="46">
        <x:f>ROUND(E556/I554* H556,5)</x:f>
      </x:c>
      <x:c r="K556" s="47" t="s"/>
    </x:row>
    <x:row r="557" spans="1:27">
      <x:c r="B557" s="0" t="s">
        <x:v>395</x:v>
      </x:c>
      <x:c r="C557" s="0" t="s">
        <x:v>299</x:v>
      </x:c>
      <x:c r="D557" s="0" t="s">
        <x:v>396</x:v>
      </x:c>
      <x:c r="E557" s="44" t="n">
        <x:v>0.044</x:v>
      </x:c>
      <x:c r="F557" s="0" t="s">
        <x:v>397</x:v>
      </x:c>
      <x:c r="G557" s="0" t="s">
        <x:v>398</x:v>
      </x:c>
      <x:c r="H557" s="45" t="n">
        <x:v>25.38</x:v>
      </x:c>
      <x:c r="I557" s="0" t="s">
        <x:v>399</x:v>
      </x:c>
      <x:c r="J557" s="46">
        <x:f>ROUND(E557/I554* H557,5)</x:f>
      </x:c>
      <x:c r="K557" s="47" t="s"/>
    </x:row>
    <x:row r="558" spans="1:27">
      <x:c r="D558" s="48" t="s">
        <x:v>400</x:v>
      </x:c>
      <x:c r="E558" s="47" t="s"/>
      <x:c r="H558" s="47" t="s"/>
      <x:c r="K558" s="45">
        <x:f>SUM(J556:J557)</x:f>
      </x:c>
    </x:row>
    <x:row r="559" spans="1:27">
      <x:c r="B559" s="14" t="s">
        <x:v>401</x:v>
      </x:c>
      <x:c r="E559" s="47" t="s"/>
      <x:c r="H559" s="47" t="s"/>
      <x:c r="K559" s="47" t="s"/>
    </x:row>
    <x:row r="560" spans="1:27">
      <x:c r="B560" s="0" t="s">
        <x:v>584</x:v>
      </x:c>
      <x:c r="C560" s="0" t="s">
        <x:v>299</x:v>
      </x:c>
      <x:c r="D560" s="0" t="s">
        <x:v>585</x:v>
      </x:c>
      <x:c r="E560" s="44" t="n">
        <x:v>0.044</x:v>
      </x:c>
      <x:c r="F560" s="0" t="s">
        <x:v>397</x:v>
      </x:c>
      <x:c r="G560" s="0" t="s">
        <x:v>398</x:v>
      </x:c>
      <x:c r="H560" s="45" t="n">
        <x:v>7.77</x:v>
      </x:c>
      <x:c r="I560" s="0" t="s">
        <x:v>399</x:v>
      </x:c>
      <x:c r="J560" s="46">
        <x:f>ROUND(E560/I554* H560,5)</x:f>
      </x:c>
      <x:c r="K560" s="47" t="s"/>
    </x:row>
    <x:row r="561" spans="1:27">
      <x:c r="D561" s="48" t="s">
        <x:v>404</x:v>
      </x:c>
      <x:c r="E561" s="47" t="s"/>
      <x:c r="H561" s="47" t="s"/>
      <x:c r="K561" s="45">
        <x:f>SUM(J560:J560)</x:f>
      </x:c>
    </x:row>
    <x:row r="562" spans="1:27">
      <x:c r="E562" s="47" t="s"/>
      <x:c r="H562" s="47" t="s"/>
      <x:c r="K562" s="47" t="s"/>
    </x:row>
    <x:row r="563" spans="1:27">
      <x:c r="D563" s="48" t="s">
        <x:v>416</x:v>
      </x:c>
      <x:c r="E563" s="47" t="s"/>
      <x:c r="H563" s="47" t="n">
        <x:v>1.5</x:v>
      </x:c>
      <x:c r="I563" s="0" t="s">
        <x:v>417</x:v>
      </x:c>
      <x:c r="J563" s="0">
        <x:f>ROUND(H563/100*K558,5)</x:f>
      </x:c>
      <x:c r="K563" s="47" t="s"/>
    </x:row>
    <x:row r="564" spans="1:27">
      <x:c r="D564" s="48" t="s">
        <x:v>415</x:v>
      </x:c>
      <x:c r="E564" s="47" t="s"/>
      <x:c r="H564" s="47" t="s"/>
      <x:c r="K564" s="49">
        <x:f>SUM(J555:J563)</x:f>
      </x:c>
    </x:row>
    <x:row r="565" spans="1:27">
      <x:c r="D565" s="48" t="s">
        <x:v>444</x:v>
      </x:c>
      <x:c r="E565" s="47" t="s"/>
      <x:c r="H565" s="47" t="n">
        <x:v>5</x:v>
      </x:c>
      <x:c r="I565" s="0" t="s">
        <x:v>417</x:v>
      </x:c>
      <x:c r="K565" s="45">
        <x:f>ROUND(H565/100*K564,5)</x:f>
      </x:c>
    </x:row>
    <x:row r="566" spans="1:27">
      <x:c r="D566" s="48" t="s">
        <x:v>418</x:v>
      </x:c>
      <x:c r="E566" s="47" t="s"/>
      <x:c r="H566" s="47" t="s"/>
      <x:c r="K566" s="49">
        <x:f>SUM(K564:K565)</x:f>
      </x:c>
    </x:row>
    <x:row r="568" spans="1:27" customFormat="1" ht="45" customHeight="1">
      <x:c r="A568" s="37" t="s">
        <x:v>586</x:v>
      </x:c>
      <x:c r="B568" s="37" t="s">
        <x:v>137</x:v>
      </x:c>
      <x:c r="C568" s="38" t="s">
        <x:v>65</x:v>
      </x:c>
      <x:c r="D568" s="39" t="s">
        <x:v>138</x:v>
      </x:c>
      <x:c r="E568" s="38" t="s"/>
      <x:c r="F568" s="38" t="s"/>
      <x:c r="G568" s="38" t="s"/>
      <x:c r="H568" s="40" t="s">
        <x:v>392</x:v>
      </x:c>
      <x:c r="I568" s="41" t="n">
        <x:v>1</x:v>
      </x:c>
      <x:c r="J568" s="42" t="s"/>
      <x:c r="K568" s="43">
        <x:f>ROUND(K580,2)</x:f>
      </x:c>
      <x:c r="L568" s="39" t="s">
        <x:v>587</x:v>
      </x:c>
      <x:c r="M568" s="38" t="s"/>
      <x:c r="N568" s="38" t="s"/>
      <x:c r="O568" s="38" t="s"/>
      <x:c r="P568" s="38" t="s"/>
      <x:c r="Q568" s="38" t="s"/>
      <x:c r="R568" s="38" t="s"/>
      <x:c r="S568" s="38" t="s"/>
      <x:c r="T568" s="38" t="s"/>
      <x:c r="U568" s="38" t="s"/>
      <x:c r="V568" s="38" t="s"/>
      <x:c r="W568" s="38" t="s"/>
      <x:c r="X568" s="38" t="s"/>
      <x:c r="Y568" s="38" t="s"/>
      <x:c r="Z568" s="38" t="s"/>
      <x:c r="AA568" s="38" t="s"/>
    </x:row>
    <x:row r="569" spans="1:27">
      <x:c r="B569" s="14" t="s">
        <x:v>394</x:v>
      </x:c>
    </x:row>
    <x:row r="570" spans="1:27">
      <x:c r="B570" s="0" t="s">
        <x:v>395</x:v>
      </x:c>
      <x:c r="C570" s="0" t="s">
        <x:v>299</x:v>
      </x:c>
      <x:c r="D570" s="0" t="s">
        <x:v>396</x:v>
      </x:c>
      <x:c r="E570" s="44" t="n">
        <x:v>0.18</x:v>
      </x:c>
      <x:c r="F570" s="0" t="s">
        <x:v>397</x:v>
      </x:c>
      <x:c r="G570" s="0" t="s">
        <x:v>398</x:v>
      </x:c>
      <x:c r="H570" s="45" t="n">
        <x:v>25.38</x:v>
      </x:c>
      <x:c r="I570" s="0" t="s">
        <x:v>399</x:v>
      </x:c>
      <x:c r="J570" s="46">
        <x:f>ROUND(E570/I568* H570,5)</x:f>
      </x:c>
      <x:c r="K570" s="47" t="s"/>
    </x:row>
    <x:row r="571" spans="1:27">
      <x:c r="D571" s="48" t="s">
        <x:v>400</x:v>
      </x:c>
      <x:c r="E571" s="47" t="s"/>
      <x:c r="H571" s="47" t="s"/>
      <x:c r="K571" s="45">
        <x:f>SUM(J570:J570)</x:f>
      </x:c>
    </x:row>
    <x:row r="572" spans="1:27">
      <x:c r="B572" s="14" t="s">
        <x:v>401</x:v>
      </x:c>
      <x:c r="E572" s="47" t="s"/>
      <x:c r="H572" s="47" t="s"/>
      <x:c r="K572" s="47" t="s"/>
    </x:row>
    <x:row r="573" spans="1:27">
      <x:c r="B573" s="0" t="s">
        <x:v>481</x:v>
      </x:c>
      <x:c r="C573" s="0" t="s">
        <x:v>299</x:v>
      </x:c>
      <x:c r="D573" s="0" t="s">
        <x:v>482</x:v>
      </x:c>
      <x:c r="E573" s="44" t="n">
        <x:v>0.121</x:v>
      </x:c>
      <x:c r="F573" s="0" t="s">
        <x:v>397</x:v>
      </x:c>
      <x:c r="G573" s="0" t="s">
        <x:v>398</x:v>
      </x:c>
      <x:c r="H573" s="45" t="n">
        <x:v>67.13</x:v>
      </x:c>
      <x:c r="I573" s="0" t="s">
        <x:v>399</x:v>
      </x:c>
      <x:c r="J573" s="46">
        <x:f>ROUND(E573/I568* H573,5)</x:f>
      </x:c>
      <x:c r="K573" s="47" t="s"/>
    </x:row>
    <x:row r="574" spans="1:27">
      <x:c r="B574" s="0" t="s">
        <x:v>584</x:v>
      </x:c>
      <x:c r="C574" s="0" t="s">
        <x:v>299</x:v>
      </x:c>
      <x:c r="D574" s="0" t="s">
        <x:v>585</x:v>
      </x:c>
      <x:c r="E574" s="44" t="n">
        <x:v>0.18</x:v>
      </x:c>
      <x:c r="F574" s="0" t="s">
        <x:v>397</x:v>
      </x:c>
      <x:c r="G574" s="0" t="s">
        <x:v>398</x:v>
      </x:c>
      <x:c r="H574" s="45" t="n">
        <x:v>7.77</x:v>
      </x:c>
      <x:c r="I574" s="0" t="s">
        <x:v>399</x:v>
      </x:c>
      <x:c r="J574" s="46">
        <x:f>ROUND(E574/I568* H574,5)</x:f>
      </x:c>
      <x:c r="K574" s="47" t="s"/>
    </x:row>
    <x:row r="575" spans="1:27">
      <x:c r="D575" s="48" t="s">
        <x:v>404</x:v>
      </x:c>
      <x:c r="E575" s="47" t="s"/>
      <x:c r="H575" s="47" t="s"/>
      <x:c r="K575" s="45">
        <x:f>SUM(J573:J574)</x:f>
      </x:c>
    </x:row>
    <x:row r="576" spans="1:27">
      <x:c r="E576" s="47" t="s"/>
      <x:c r="H576" s="47" t="s"/>
      <x:c r="K576" s="47" t="s"/>
    </x:row>
    <x:row r="577" spans="1:27">
      <x:c r="D577" s="48" t="s">
        <x:v>416</x:v>
      </x:c>
      <x:c r="E577" s="47" t="s"/>
      <x:c r="H577" s="47" t="n">
        <x:v>1.5</x:v>
      </x:c>
      <x:c r="I577" s="0" t="s">
        <x:v>417</x:v>
      </x:c>
      <x:c r="J577" s="0">
        <x:f>ROUND(H577/100*K571,5)</x:f>
      </x:c>
      <x:c r="K577" s="47" t="s"/>
    </x:row>
    <x:row r="578" spans="1:27">
      <x:c r="D578" s="48" t="s">
        <x:v>415</x:v>
      </x:c>
      <x:c r="E578" s="47" t="s"/>
      <x:c r="H578" s="47" t="s"/>
      <x:c r="K578" s="49">
        <x:f>SUM(J569:J577)</x:f>
      </x:c>
    </x:row>
    <x:row r="579" spans="1:27">
      <x:c r="D579" s="48" t="s">
        <x:v>444</x:v>
      </x:c>
      <x:c r="E579" s="47" t="s"/>
      <x:c r="H579" s="47" t="n">
        <x:v>5</x:v>
      </x:c>
      <x:c r="I579" s="0" t="s">
        <x:v>417</x:v>
      </x:c>
      <x:c r="K579" s="45">
        <x:f>ROUND(H579/100*K578,5)</x:f>
      </x:c>
    </x:row>
    <x:row r="580" spans="1:27">
      <x:c r="D580" s="48" t="s">
        <x:v>418</x:v>
      </x:c>
      <x:c r="E580" s="47" t="s"/>
      <x:c r="H580" s="47" t="s"/>
      <x:c r="K580" s="49">
        <x:f>SUM(K578:K579)</x:f>
      </x:c>
    </x:row>
    <x:row r="582" spans="1:27" customFormat="1" ht="45" customHeight="1">
      <x:c r="A582" s="37" t="s">
        <x:v>588</x:v>
      </x:c>
      <x:c r="B582" s="37" t="s">
        <x:v>174</x:v>
      </x:c>
      <x:c r="C582" s="38" t="s">
        <x:v>65</x:v>
      </x:c>
      <x:c r="D582" s="39" t="s">
        <x:v>175</x:v>
      </x:c>
      <x:c r="E582" s="38" t="s"/>
      <x:c r="F582" s="38" t="s"/>
      <x:c r="G582" s="38" t="s"/>
      <x:c r="H582" s="40" t="s">
        <x:v>392</x:v>
      </x:c>
      <x:c r="I582" s="41" t="n">
        <x:v>1</x:v>
      </x:c>
      <x:c r="J582" s="42" t="s"/>
      <x:c r="K582" s="43">
        <x:f>ROUND(K594,2)</x:f>
      </x:c>
      <x:c r="L582" s="39" t="s">
        <x:v>589</x:v>
      </x:c>
      <x:c r="M582" s="38" t="s"/>
      <x:c r="N582" s="38" t="s"/>
      <x:c r="O582" s="38" t="s"/>
      <x:c r="P582" s="38" t="s"/>
      <x:c r="Q582" s="38" t="s"/>
      <x:c r="R582" s="38" t="s"/>
      <x:c r="S582" s="38" t="s"/>
      <x:c r="T582" s="38" t="s"/>
      <x:c r="U582" s="38" t="s"/>
      <x:c r="V582" s="38" t="s"/>
      <x:c r="W582" s="38" t="s"/>
      <x:c r="X582" s="38" t="s"/>
      <x:c r="Y582" s="38" t="s"/>
      <x:c r="Z582" s="38" t="s"/>
      <x:c r="AA582" s="38" t="s"/>
    </x:row>
    <x:row r="583" spans="1:27">
      <x:c r="B583" s="14" t="s">
        <x:v>394</x:v>
      </x:c>
    </x:row>
    <x:row r="584" spans="1:27">
      <x:c r="B584" s="0" t="s">
        <x:v>395</x:v>
      </x:c>
      <x:c r="C584" s="0" t="s">
        <x:v>299</x:v>
      </x:c>
      <x:c r="D584" s="0" t="s">
        <x:v>396</x:v>
      </x:c>
      <x:c r="E584" s="44" t="n">
        <x:v>0.5</x:v>
      </x:c>
      <x:c r="F584" s="0" t="s">
        <x:v>397</x:v>
      </x:c>
      <x:c r="G584" s="0" t="s">
        <x:v>398</x:v>
      </x:c>
      <x:c r="H584" s="45" t="n">
        <x:v>25.38</x:v>
      </x:c>
      <x:c r="I584" s="0" t="s">
        <x:v>399</x:v>
      </x:c>
      <x:c r="J584" s="46">
        <x:f>ROUND(E584/I582* H584,5)</x:f>
      </x:c>
      <x:c r="K584" s="47" t="s"/>
    </x:row>
    <x:row r="585" spans="1:27">
      <x:c r="D585" s="48" t="s">
        <x:v>400</x:v>
      </x:c>
      <x:c r="E585" s="47" t="s"/>
      <x:c r="H585" s="47" t="s"/>
      <x:c r="K585" s="45">
        <x:f>SUM(J584:J584)</x:f>
      </x:c>
    </x:row>
    <x:row r="586" spans="1:27">
      <x:c r="B586" s="14" t="s">
        <x:v>401</x:v>
      </x:c>
      <x:c r="E586" s="47" t="s"/>
      <x:c r="H586" s="47" t="s"/>
      <x:c r="K586" s="47" t="s"/>
    </x:row>
    <x:row r="587" spans="1:27">
      <x:c r="B587" s="0" t="s">
        <x:v>481</x:v>
      </x:c>
      <x:c r="C587" s="0" t="s">
        <x:v>299</x:v>
      </x:c>
      <x:c r="D587" s="0" t="s">
        <x:v>482</x:v>
      </x:c>
      <x:c r="E587" s="44" t="n">
        <x:v>0.121</x:v>
      </x:c>
      <x:c r="F587" s="0" t="s">
        <x:v>397</x:v>
      </x:c>
      <x:c r="G587" s="0" t="s">
        <x:v>398</x:v>
      </x:c>
      <x:c r="H587" s="45" t="n">
        <x:v>67.13</x:v>
      </x:c>
      <x:c r="I587" s="0" t="s">
        <x:v>399</x:v>
      </x:c>
      <x:c r="J587" s="46">
        <x:f>ROUND(E587/I582* H587,5)</x:f>
      </x:c>
      <x:c r="K587" s="47" t="s"/>
    </x:row>
    <x:row r="588" spans="1:27">
      <x:c r="B588" s="0" t="s">
        <x:v>580</x:v>
      </x:c>
      <x:c r="C588" s="0" t="s">
        <x:v>299</x:v>
      </x:c>
      <x:c r="D588" s="0" t="s">
        <x:v>581</x:v>
      </x:c>
      <x:c r="E588" s="44" t="n">
        <x:v>0.5</x:v>
      </x:c>
      <x:c r="F588" s="0" t="s">
        <x:v>397</x:v>
      </x:c>
      <x:c r="G588" s="0" t="s">
        <x:v>398</x:v>
      </x:c>
      <x:c r="H588" s="45" t="n">
        <x:v>5.49</x:v>
      </x:c>
      <x:c r="I588" s="0" t="s">
        <x:v>399</x:v>
      </x:c>
      <x:c r="J588" s="46">
        <x:f>ROUND(E588/I582* H588,5)</x:f>
      </x:c>
      <x:c r="K588" s="47" t="s"/>
    </x:row>
    <x:row r="589" spans="1:27">
      <x:c r="D589" s="48" t="s">
        <x:v>404</x:v>
      </x:c>
      <x:c r="E589" s="47" t="s"/>
      <x:c r="H589" s="47" t="s"/>
      <x:c r="K589" s="45">
        <x:f>SUM(J587:J588)</x:f>
      </x:c>
    </x:row>
    <x:row r="590" spans="1:27">
      <x:c r="E590" s="47" t="s"/>
      <x:c r="H590" s="47" t="s"/>
      <x:c r="K590" s="47" t="s"/>
    </x:row>
    <x:row r="591" spans="1:27">
      <x:c r="D591" s="48" t="s">
        <x:v>416</x:v>
      </x:c>
      <x:c r="E591" s="47" t="s"/>
      <x:c r="H591" s="47" t="n">
        <x:v>1.5</x:v>
      </x:c>
      <x:c r="I591" s="0" t="s">
        <x:v>417</x:v>
      </x:c>
      <x:c r="J591" s="0">
        <x:f>ROUND(H591/100*K585,5)</x:f>
      </x:c>
      <x:c r="K591" s="47" t="s"/>
    </x:row>
    <x:row r="592" spans="1:27">
      <x:c r="D592" s="48" t="s">
        <x:v>415</x:v>
      </x:c>
      <x:c r="E592" s="47" t="s"/>
      <x:c r="H592" s="47" t="s"/>
      <x:c r="K592" s="49">
        <x:f>SUM(J583:J591)</x:f>
      </x:c>
    </x:row>
    <x:row r="593" spans="1:27">
      <x:c r="D593" s="48" t="s">
        <x:v>444</x:v>
      </x:c>
      <x:c r="E593" s="47" t="s"/>
      <x:c r="H593" s="47" t="n">
        <x:v>5</x:v>
      </x:c>
      <x:c r="I593" s="0" t="s">
        <x:v>417</x:v>
      </x:c>
      <x:c r="K593" s="45">
        <x:f>ROUND(H593/100*K592,5)</x:f>
      </x:c>
    </x:row>
    <x:row r="594" spans="1:27">
      <x:c r="D594" s="48" t="s">
        <x:v>418</x:v>
      </x:c>
      <x:c r="E594" s="47" t="s"/>
      <x:c r="H594" s="47" t="s"/>
      <x:c r="K594" s="49">
        <x:f>SUM(K592:K593)</x:f>
      </x:c>
    </x:row>
    <x:row r="596" spans="1:27" customFormat="1" ht="45" customHeight="1">
      <x:c r="A596" s="37" t="s">
        <x:v>590</x:v>
      </x:c>
      <x:c r="B596" s="37" t="s">
        <x:v>139</x:v>
      </x:c>
      <x:c r="C596" s="38" t="s">
        <x:v>65</x:v>
      </x:c>
      <x:c r="D596" s="39" t="s">
        <x:v>140</x:v>
      </x:c>
      <x:c r="E596" s="38" t="s"/>
      <x:c r="F596" s="38" t="s"/>
      <x:c r="G596" s="38" t="s"/>
      <x:c r="H596" s="40" t="s">
        <x:v>392</x:v>
      </x:c>
      <x:c r="I596" s="41" t="n">
        <x:v>1</x:v>
      </x:c>
      <x:c r="J596" s="42" t="s"/>
      <x:c r="K596" s="43">
        <x:f>ROUND(K608,2)</x:f>
      </x:c>
      <x:c r="L596" s="39" t="s">
        <x:v>591</x:v>
      </x:c>
      <x:c r="M596" s="38" t="s"/>
      <x:c r="N596" s="38" t="s"/>
      <x:c r="O596" s="38" t="s"/>
      <x:c r="P596" s="38" t="s"/>
      <x:c r="Q596" s="38" t="s"/>
      <x:c r="R596" s="38" t="s"/>
      <x:c r="S596" s="38" t="s"/>
      <x:c r="T596" s="38" t="s"/>
      <x:c r="U596" s="38" t="s"/>
      <x:c r="V596" s="38" t="s"/>
      <x:c r="W596" s="38" t="s"/>
      <x:c r="X596" s="38" t="s"/>
      <x:c r="Y596" s="38" t="s"/>
      <x:c r="Z596" s="38" t="s"/>
      <x:c r="AA596" s="38" t="s"/>
    </x:row>
    <x:row r="597" spans="1:27">
      <x:c r="B597" s="14" t="s">
        <x:v>394</x:v>
      </x:c>
    </x:row>
    <x:row r="598" spans="1:27">
      <x:c r="B598" s="0" t="s">
        <x:v>395</x:v>
      </x:c>
      <x:c r="C598" s="0" t="s">
        <x:v>299</x:v>
      </x:c>
      <x:c r="D598" s="0" t="s">
        <x:v>396</x:v>
      </x:c>
      <x:c r="E598" s="44" t="n">
        <x:v>0.45</x:v>
      </x:c>
      <x:c r="F598" s="0" t="s">
        <x:v>397</x:v>
      </x:c>
      <x:c r="G598" s="0" t="s">
        <x:v>398</x:v>
      </x:c>
      <x:c r="H598" s="45" t="n">
        <x:v>25.38</x:v>
      </x:c>
      <x:c r="I598" s="0" t="s">
        <x:v>399</x:v>
      </x:c>
      <x:c r="J598" s="46">
        <x:f>ROUND(E598/I596* H598,5)</x:f>
      </x:c>
      <x:c r="K598" s="47" t="s"/>
    </x:row>
    <x:row r="599" spans="1:27">
      <x:c r="D599" s="48" t="s">
        <x:v>400</x:v>
      </x:c>
      <x:c r="E599" s="47" t="s"/>
      <x:c r="H599" s="47" t="s"/>
      <x:c r="K599" s="45">
        <x:f>SUM(J598:J598)</x:f>
      </x:c>
    </x:row>
    <x:row r="600" spans="1:27">
      <x:c r="B600" s="14" t="s">
        <x:v>401</x:v>
      </x:c>
      <x:c r="E600" s="47" t="s"/>
      <x:c r="H600" s="47" t="s"/>
      <x:c r="K600" s="47" t="s"/>
    </x:row>
    <x:row r="601" spans="1:27">
      <x:c r="B601" s="0" t="s">
        <x:v>481</x:v>
      </x:c>
      <x:c r="C601" s="0" t="s">
        <x:v>299</x:v>
      </x:c>
      <x:c r="D601" s="0" t="s">
        <x:v>482</x:v>
      </x:c>
      <x:c r="E601" s="44" t="n">
        <x:v>0.121</x:v>
      </x:c>
      <x:c r="F601" s="0" t="s">
        <x:v>397</x:v>
      </x:c>
      <x:c r="G601" s="0" t="s">
        <x:v>398</x:v>
      </x:c>
      <x:c r="H601" s="45" t="n">
        <x:v>67.13</x:v>
      </x:c>
      <x:c r="I601" s="0" t="s">
        <x:v>399</x:v>
      </x:c>
      <x:c r="J601" s="46">
        <x:f>ROUND(E601/I596* H601,5)</x:f>
      </x:c>
      <x:c r="K601" s="47" t="s"/>
    </x:row>
    <x:row r="602" spans="1:27">
      <x:c r="B602" s="0" t="s">
        <x:v>580</x:v>
      </x:c>
      <x:c r="C602" s="0" t="s">
        <x:v>299</x:v>
      </x:c>
      <x:c r="D602" s="0" t="s">
        <x:v>581</x:v>
      </x:c>
      <x:c r="E602" s="44" t="n">
        <x:v>0.45</x:v>
      </x:c>
      <x:c r="F602" s="0" t="s">
        <x:v>397</x:v>
      </x:c>
      <x:c r="G602" s="0" t="s">
        <x:v>398</x:v>
      </x:c>
      <x:c r="H602" s="45" t="n">
        <x:v>5.49</x:v>
      </x:c>
      <x:c r="I602" s="0" t="s">
        <x:v>399</x:v>
      </x:c>
      <x:c r="J602" s="46">
        <x:f>ROUND(E602/I596* H602,5)</x:f>
      </x:c>
      <x:c r="K602" s="47" t="s"/>
    </x:row>
    <x:row r="603" spans="1:27">
      <x:c r="D603" s="48" t="s">
        <x:v>404</x:v>
      </x:c>
      <x:c r="E603" s="47" t="s"/>
      <x:c r="H603" s="47" t="s"/>
      <x:c r="K603" s="45">
        <x:f>SUM(J601:J602)</x:f>
      </x:c>
    </x:row>
    <x:row r="604" spans="1:27">
      <x:c r="E604" s="47" t="s"/>
      <x:c r="H604" s="47" t="s"/>
      <x:c r="K604" s="47" t="s"/>
    </x:row>
    <x:row r="605" spans="1:27">
      <x:c r="D605" s="48" t="s">
        <x:v>416</x:v>
      </x:c>
      <x:c r="E605" s="47" t="s"/>
      <x:c r="H605" s="47" t="n">
        <x:v>1.5</x:v>
      </x:c>
      <x:c r="I605" s="0" t="s">
        <x:v>417</x:v>
      </x:c>
      <x:c r="J605" s="0">
        <x:f>ROUND(H605/100*K599,5)</x:f>
      </x:c>
      <x:c r="K605" s="47" t="s"/>
    </x:row>
    <x:row r="606" spans="1:27">
      <x:c r="D606" s="48" t="s">
        <x:v>415</x:v>
      </x:c>
      <x:c r="E606" s="47" t="s"/>
      <x:c r="H606" s="47" t="s"/>
      <x:c r="K606" s="49">
        <x:f>SUM(J597:J605)</x:f>
      </x:c>
    </x:row>
    <x:row r="607" spans="1:27">
      <x:c r="D607" s="48" t="s">
        <x:v>444</x:v>
      </x:c>
      <x:c r="E607" s="47" t="s"/>
      <x:c r="H607" s="47" t="n">
        <x:v>5</x:v>
      </x:c>
      <x:c r="I607" s="0" t="s">
        <x:v>417</x:v>
      </x:c>
      <x:c r="K607" s="45">
        <x:f>ROUND(H607/100*K606,5)</x:f>
      </x:c>
    </x:row>
    <x:row r="608" spans="1:27">
      <x:c r="D608" s="48" t="s">
        <x:v>418</x:v>
      </x:c>
      <x:c r="E608" s="47" t="s"/>
      <x:c r="H608" s="47" t="s"/>
      <x:c r="K608" s="49">
        <x:f>SUM(K606:K607)</x:f>
      </x:c>
    </x:row>
    <x:row r="610" spans="1:27" customFormat="1" ht="45" customHeight="1">
      <x:c r="A610" s="37" t="s">
        <x:v>592</x:v>
      </x:c>
      <x:c r="B610" s="37" t="s">
        <x:v>131</x:v>
      </x:c>
      <x:c r="C610" s="38" t="s">
        <x:v>46</x:v>
      </x:c>
      <x:c r="D610" s="39" t="s">
        <x:v>132</x:v>
      </x:c>
      <x:c r="E610" s="38" t="s"/>
      <x:c r="F610" s="38" t="s"/>
      <x:c r="G610" s="38" t="s"/>
      <x:c r="H610" s="40" t="s">
        <x:v>392</x:v>
      </x:c>
      <x:c r="I610" s="41" t="n">
        <x:v>1</x:v>
      </x:c>
      <x:c r="J610" s="42" t="s"/>
      <x:c r="K610" s="43">
        <x:f>ROUND(K624,2)</x:f>
      </x:c>
      <x:c r="L610" s="39" t="s">
        <x:v>593</x:v>
      </x:c>
      <x:c r="M610" s="38" t="s"/>
      <x:c r="N610" s="38" t="s"/>
      <x:c r="O610" s="38" t="s"/>
      <x:c r="P610" s="38" t="s"/>
      <x:c r="Q610" s="38" t="s"/>
      <x:c r="R610" s="38" t="s"/>
      <x:c r="S610" s="38" t="s"/>
      <x:c r="T610" s="38" t="s"/>
      <x:c r="U610" s="38" t="s"/>
      <x:c r="V610" s="38" t="s"/>
      <x:c r="W610" s="38" t="s"/>
      <x:c r="X610" s="38" t="s"/>
      <x:c r="Y610" s="38" t="s"/>
      <x:c r="Z610" s="38" t="s"/>
      <x:c r="AA610" s="38" t="s"/>
    </x:row>
    <x:row r="611" spans="1:27">
      <x:c r="B611" s="14" t="s">
        <x:v>394</x:v>
      </x:c>
    </x:row>
    <x:row r="612" spans="1:27">
      <x:c r="B612" s="0" t="s">
        <x:v>473</x:v>
      </x:c>
      <x:c r="C612" s="0" t="s">
        <x:v>299</x:v>
      </x:c>
      <x:c r="D612" s="0" t="s">
        <x:v>474</x:v>
      </x:c>
      <x:c r="E612" s="44" t="n">
        <x:v>0.31</x:v>
      </x:c>
      <x:c r="F612" s="0" t="s">
        <x:v>397</x:v>
      </x:c>
      <x:c r="G612" s="0" t="s">
        <x:v>398</x:v>
      </x:c>
      <x:c r="H612" s="45" t="n">
        <x:v>24.55</x:v>
      </x:c>
      <x:c r="I612" s="0" t="s">
        <x:v>399</x:v>
      </x:c>
      <x:c r="J612" s="46">
        <x:f>ROUND(E612/I610* H612,5)</x:f>
      </x:c>
      <x:c r="K612" s="47" t="s"/>
    </x:row>
    <x:row r="613" spans="1:27">
      <x:c r="B613" s="0" t="s">
        <x:v>503</x:v>
      </x:c>
      <x:c r="C613" s="0" t="s">
        <x:v>299</x:v>
      </x:c>
      <x:c r="D613" s="0" t="s">
        <x:v>504</x:v>
      </x:c>
      <x:c r="E613" s="44" t="n">
        <x:v>0.31</x:v>
      </x:c>
      <x:c r="F613" s="0" t="s">
        <x:v>397</x:v>
      </x:c>
      <x:c r="G613" s="0" t="s">
        <x:v>398</x:v>
      </x:c>
      <x:c r="H613" s="45" t="n">
        <x:v>29.42</x:v>
      </x:c>
      <x:c r="I613" s="0" t="s">
        <x:v>399</x:v>
      </x:c>
      <x:c r="J613" s="46">
        <x:f>ROUND(E613/I610* H613,5)</x:f>
      </x:c>
      <x:c r="K613" s="47" t="s"/>
    </x:row>
    <x:row r="614" spans="1:27">
      <x:c r="D614" s="48" t="s">
        <x:v>400</x:v>
      </x:c>
      <x:c r="E614" s="47" t="s"/>
      <x:c r="H614" s="47" t="s"/>
      <x:c r="K614" s="45">
        <x:f>SUM(J612:J613)</x:f>
      </x:c>
    </x:row>
    <x:row r="615" spans="1:27">
      <x:c r="B615" s="14" t="s">
        <x:v>405</x:v>
      </x:c>
      <x:c r="E615" s="47" t="s"/>
      <x:c r="H615" s="47" t="s"/>
      <x:c r="K615" s="47" t="s"/>
    </x:row>
    <x:row r="616" spans="1:27">
      <x:c r="B616" s="0" t="s">
        <x:v>594</x:v>
      </x:c>
      <x:c r="C616" s="0" t="s">
        <x:v>65</x:v>
      </x:c>
      <x:c r="D616" s="0" t="s">
        <x:v>595</x:v>
      </x:c>
      <x:c r="E616" s="44" t="n">
        <x:v>0.0083</x:v>
      </x:c>
      <x:c r="G616" s="0" t="s">
        <x:v>398</x:v>
      </x:c>
      <x:c r="H616" s="45" t="n">
        <x:v>10.02</x:v>
      </x:c>
      <x:c r="I616" s="0" t="s">
        <x:v>399</x:v>
      </x:c>
      <x:c r="J616" s="46">
        <x:f>ROUND(E616* H616,5)</x:f>
      </x:c>
      <x:c r="K616" s="47" t="s"/>
    </x:row>
    <x:row r="617" spans="1:27">
      <x:c r="B617" s="0" t="s">
        <x:v>596</x:v>
      </x:c>
      <x:c r="C617" s="0" t="s">
        <x:v>15</x:v>
      </x:c>
      <x:c r="D617" s="0" t="s">
        <x:v>597</x:v>
      </x:c>
      <x:c r="E617" s="44" t="n">
        <x:v>2.7</x:v>
      </x:c>
      <x:c r="G617" s="0" t="s">
        <x:v>398</x:v>
      </x:c>
      <x:c r="H617" s="45" t="n">
        <x:v>0.42</x:v>
      </x:c>
      <x:c r="I617" s="0" t="s">
        <x:v>399</x:v>
      </x:c>
      <x:c r="J617" s="46">
        <x:f>ROUND(E617* H617,5)</x:f>
      </x:c>
      <x:c r="K617" s="47" t="s"/>
    </x:row>
    <x:row r="618" spans="1:27">
      <x:c r="B618" s="0" t="s">
        <x:v>598</x:v>
      </x:c>
      <x:c r="C618" s="0" t="s">
        <x:v>435</x:v>
      </x:c>
      <x:c r="D618" s="0" t="s">
        <x:v>599</x:v>
      </x:c>
      <x:c r="E618" s="44" t="n">
        <x:v>0.07</x:v>
      </x:c>
      <x:c r="G618" s="0" t="s">
        <x:v>398</x:v>
      </x:c>
      <x:c r="H618" s="45" t="n">
        <x:v>1.77</x:v>
      </x:c>
      <x:c r="I618" s="0" t="s">
        <x:v>399</x:v>
      </x:c>
      <x:c r="J618" s="46">
        <x:f>ROUND(E618* H618,5)</x:f>
      </x:c>
      <x:c r="K618" s="47" t="s"/>
    </x:row>
    <x:row r="619" spans="1:27">
      <x:c r="D619" s="48" t="s">
        <x:v>414</x:v>
      </x:c>
      <x:c r="E619" s="47" t="s"/>
      <x:c r="H619" s="47" t="s"/>
      <x:c r="K619" s="45">
        <x:f>SUM(J616:J618)</x:f>
      </x:c>
    </x:row>
    <x:row r="620" spans="1:27">
      <x:c r="E620" s="47" t="s"/>
      <x:c r="H620" s="47" t="s"/>
      <x:c r="K620" s="47" t="s"/>
    </x:row>
    <x:row r="621" spans="1:27">
      <x:c r="D621" s="48" t="s">
        <x:v>416</x:v>
      </x:c>
      <x:c r="E621" s="47" t="s"/>
      <x:c r="H621" s="47" t="n">
        <x:v>2.5</x:v>
      </x:c>
      <x:c r="I621" s="0" t="s">
        <x:v>417</x:v>
      </x:c>
      <x:c r="J621" s="0">
        <x:f>ROUND(H621/100*K614,5)</x:f>
      </x:c>
      <x:c r="K621" s="47" t="s"/>
    </x:row>
    <x:row r="622" spans="1:27">
      <x:c r="D622" s="48" t="s">
        <x:v>415</x:v>
      </x:c>
      <x:c r="E622" s="47" t="s"/>
      <x:c r="H622" s="47" t="s"/>
      <x:c r="K622" s="49">
        <x:f>SUM(J611:J621)</x:f>
      </x:c>
    </x:row>
    <x:row r="623" spans="1:27">
      <x:c r="D623" s="48" t="s">
        <x:v>444</x:v>
      </x:c>
      <x:c r="E623" s="47" t="s"/>
      <x:c r="H623" s="47" t="n">
        <x:v>5</x:v>
      </x:c>
      <x:c r="I623" s="0" t="s">
        <x:v>417</x:v>
      </x:c>
      <x:c r="K623" s="45">
        <x:f>ROUND(H623/100*K622,5)</x:f>
      </x:c>
    </x:row>
    <x:row r="624" spans="1:27">
      <x:c r="D624" s="48" t="s">
        <x:v>418</x:v>
      </x:c>
      <x:c r="E624" s="47" t="s"/>
      <x:c r="H624" s="47" t="s"/>
      <x:c r="K624" s="49">
        <x:f>SUM(K622:K623)</x:f>
      </x:c>
    </x:row>
    <x:row r="626" spans="1:27" customFormat="1" ht="45" customHeight="1">
      <x:c r="A626" s="37" t="s">
        <x:v>600</x:v>
      </x:c>
      <x:c r="B626" s="37" t="s">
        <x:v>129</x:v>
      </x:c>
      <x:c r="C626" s="38" t="s">
        <x:v>46</x:v>
      </x:c>
      <x:c r="D626" s="39" t="s">
        <x:v>130</x:v>
      </x:c>
      <x:c r="E626" s="38" t="s"/>
      <x:c r="F626" s="38" t="s"/>
      <x:c r="G626" s="38" t="s"/>
      <x:c r="H626" s="40" t="s">
        <x:v>392</x:v>
      </x:c>
      <x:c r="I626" s="41" t="n">
        <x:v>1</x:v>
      </x:c>
      <x:c r="J626" s="42" t="s"/>
      <x:c r="K626" s="43">
        <x:f>ROUND(K640,2)</x:f>
      </x:c>
      <x:c r="L626" s="39" t="s">
        <x:v>601</x:v>
      </x:c>
      <x:c r="M626" s="38" t="s"/>
      <x:c r="N626" s="38" t="s"/>
      <x:c r="O626" s="38" t="s"/>
      <x:c r="P626" s="38" t="s"/>
      <x:c r="Q626" s="38" t="s"/>
      <x:c r="R626" s="38" t="s"/>
      <x:c r="S626" s="38" t="s"/>
      <x:c r="T626" s="38" t="s"/>
      <x:c r="U626" s="38" t="s"/>
      <x:c r="V626" s="38" t="s"/>
      <x:c r="W626" s="38" t="s"/>
      <x:c r="X626" s="38" t="s"/>
      <x:c r="Y626" s="38" t="s"/>
      <x:c r="Z626" s="38" t="s"/>
      <x:c r="AA626" s="38" t="s"/>
    </x:row>
    <x:row r="627" spans="1:27">
      <x:c r="B627" s="14" t="s">
        <x:v>394</x:v>
      </x:c>
    </x:row>
    <x:row r="628" spans="1:27">
      <x:c r="B628" s="0" t="s">
        <x:v>503</x:v>
      </x:c>
      <x:c r="C628" s="0" t="s">
        <x:v>299</x:v>
      </x:c>
      <x:c r="D628" s="0" t="s">
        <x:v>504</x:v>
      </x:c>
      <x:c r="E628" s="44" t="n">
        <x:v>0.335</x:v>
      </x:c>
      <x:c r="F628" s="0" t="s">
        <x:v>397</x:v>
      </x:c>
      <x:c r="G628" s="0" t="s">
        <x:v>398</x:v>
      </x:c>
      <x:c r="H628" s="45" t="n">
        <x:v>29.42</x:v>
      </x:c>
      <x:c r="I628" s="0" t="s">
        <x:v>399</x:v>
      </x:c>
      <x:c r="J628" s="46">
        <x:f>ROUND(E628/I626* H628,5)</x:f>
      </x:c>
      <x:c r="K628" s="47" t="s"/>
    </x:row>
    <x:row r="629" spans="1:27">
      <x:c r="B629" s="0" t="s">
        <x:v>473</x:v>
      </x:c>
      <x:c r="C629" s="0" t="s">
        <x:v>299</x:v>
      </x:c>
      <x:c r="D629" s="0" t="s">
        <x:v>474</x:v>
      </x:c>
      <x:c r="E629" s="44" t="n">
        <x:v>0.335</x:v>
      </x:c>
      <x:c r="F629" s="0" t="s">
        <x:v>397</x:v>
      </x:c>
      <x:c r="G629" s="0" t="s">
        <x:v>398</x:v>
      </x:c>
      <x:c r="H629" s="45" t="n">
        <x:v>24.55</x:v>
      </x:c>
      <x:c r="I629" s="0" t="s">
        <x:v>399</x:v>
      </x:c>
      <x:c r="J629" s="46">
        <x:f>ROUND(E629/I626* H629,5)</x:f>
      </x:c>
      <x:c r="K629" s="47" t="s"/>
    </x:row>
    <x:row r="630" spans="1:27">
      <x:c r="D630" s="48" t="s">
        <x:v>400</x:v>
      </x:c>
      <x:c r="E630" s="47" t="s"/>
      <x:c r="H630" s="47" t="s"/>
      <x:c r="K630" s="45">
        <x:f>SUM(J628:J629)</x:f>
      </x:c>
    </x:row>
    <x:row r="631" spans="1:27">
      <x:c r="B631" s="14" t="s">
        <x:v>405</x:v>
      </x:c>
      <x:c r="E631" s="47" t="s"/>
      <x:c r="H631" s="47" t="s"/>
      <x:c r="K631" s="47" t="s"/>
    </x:row>
    <x:row r="632" spans="1:27">
      <x:c r="B632" s="0" t="s">
        <x:v>594</x:v>
      </x:c>
      <x:c r="C632" s="0" t="s">
        <x:v>65</x:v>
      </x:c>
      <x:c r="D632" s="0" t="s">
        <x:v>595</x:v>
      </x:c>
      <x:c r="E632" s="44" t="n">
        <x:v>0.0165</x:v>
      </x:c>
      <x:c r="G632" s="0" t="s">
        <x:v>398</x:v>
      </x:c>
      <x:c r="H632" s="45" t="n">
        <x:v>10.02</x:v>
      </x:c>
      <x:c r="I632" s="0" t="s">
        <x:v>399</x:v>
      </x:c>
      <x:c r="J632" s="46">
        <x:f>ROUND(E632* H632,5)</x:f>
      </x:c>
      <x:c r="K632" s="47" t="s"/>
    </x:row>
    <x:row r="633" spans="1:27">
      <x:c r="B633" s="0" t="s">
        <x:v>596</x:v>
      </x:c>
      <x:c r="C633" s="0" t="s">
        <x:v>15</x:v>
      </x:c>
      <x:c r="D633" s="0" t="s">
        <x:v>597</x:v>
      </x:c>
      <x:c r="E633" s="44" t="n">
        <x:v>2.7</x:v>
      </x:c>
      <x:c r="G633" s="0" t="s">
        <x:v>398</x:v>
      </x:c>
      <x:c r="H633" s="45" t="n">
        <x:v>0.42</x:v>
      </x:c>
      <x:c r="I633" s="0" t="s">
        <x:v>399</x:v>
      </x:c>
      <x:c r="J633" s="46">
        <x:f>ROUND(E633* H633,5)</x:f>
      </x:c>
      <x:c r="K633" s="47" t="s"/>
    </x:row>
    <x:row r="634" spans="1:27">
      <x:c r="B634" s="0" t="s">
        <x:v>598</x:v>
      </x:c>
      <x:c r="C634" s="0" t="s">
        <x:v>435</x:v>
      </x:c>
      <x:c r="D634" s="0" t="s">
        <x:v>599</x:v>
      </x:c>
      <x:c r="E634" s="44" t="n">
        <x:v>0.07</x:v>
      </x:c>
      <x:c r="G634" s="0" t="s">
        <x:v>398</x:v>
      </x:c>
      <x:c r="H634" s="45" t="n">
        <x:v>1.77</x:v>
      </x:c>
      <x:c r="I634" s="0" t="s">
        <x:v>399</x:v>
      </x:c>
      <x:c r="J634" s="46">
        <x:f>ROUND(E634* H634,5)</x:f>
      </x:c>
      <x:c r="K634" s="47" t="s"/>
    </x:row>
    <x:row r="635" spans="1:27">
      <x:c r="D635" s="48" t="s">
        <x:v>414</x:v>
      </x:c>
      <x:c r="E635" s="47" t="s"/>
      <x:c r="H635" s="47" t="s"/>
      <x:c r="K635" s="45">
        <x:f>SUM(J632:J634)</x:f>
      </x:c>
    </x:row>
    <x:row r="636" spans="1:27">
      <x:c r="E636" s="47" t="s"/>
      <x:c r="H636" s="47" t="s"/>
      <x:c r="K636" s="47" t="s"/>
    </x:row>
    <x:row r="637" spans="1:27">
      <x:c r="D637" s="48" t="s">
        <x:v>416</x:v>
      </x:c>
      <x:c r="E637" s="47" t="s"/>
      <x:c r="H637" s="47" t="n">
        <x:v>2.5</x:v>
      </x:c>
      <x:c r="I637" s="0" t="s">
        <x:v>417</x:v>
      </x:c>
      <x:c r="J637" s="0">
        <x:f>ROUND(H637/100*K630,5)</x:f>
      </x:c>
      <x:c r="K637" s="47" t="s"/>
    </x:row>
    <x:row r="638" spans="1:27">
      <x:c r="D638" s="48" t="s">
        <x:v>415</x:v>
      </x:c>
      <x:c r="E638" s="47" t="s"/>
      <x:c r="H638" s="47" t="s"/>
      <x:c r="K638" s="49">
        <x:f>SUM(J627:J637)</x:f>
      </x:c>
    </x:row>
    <x:row r="639" spans="1:27">
      <x:c r="D639" s="48" t="s">
        <x:v>444</x:v>
      </x:c>
      <x:c r="E639" s="47" t="s"/>
      <x:c r="H639" s="47" t="n">
        <x:v>5</x:v>
      </x:c>
      <x:c r="I639" s="0" t="s">
        <x:v>417</x:v>
      </x:c>
      <x:c r="K639" s="45">
        <x:f>ROUND(H639/100*K638,5)</x:f>
      </x:c>
    </x:row>
    <x:row r="640" spans="1:27">
      <x:c r="D640" s="48" t="s">
        <x:v>418</x:v>
      </x:c>
      <x:c r="E640" s="47" t="s"/>
      <x:c r="H640" s="47" t="s"/>
      <x:c r="K640" s="49">
        <x:f>SUM(K638:K639)</x:f>
      </x:c>
    </x:row>
    <x:row r="642" spans="1:27" customFormat="1" ht="45" customHeight="1">
      <x:c r="A642" s="37" t="s">
        <x:v>602</x:v>
      </x:c>
      <x:c r="B642" s="37" t="s">
        <x:v>356</x:v>
      </x:c>
      <x:c r="C642" s="38" t="s">
        <x:v>65</x:v>
      </x:c>
      <x:c r="D642" s="39" t="s">
        <x:v>357</x:v>
      </x:c>
      <x:c r="E642" s="38" t="s"/>
      <x:c r="F642" s="38" t="s"/>
      <x:c r="G642" s="38" t="s"/>
      <x:c r="H642" s="40" t="s">
        <x:v>392</x:v>
      </x:c>
      <x:c r="I642" s="41" t="n">
        <x:v>1</x:v>
      </x:c>
      <x:c r="J642" s="42" t="s"/>
      <x:c r="K642" s="43">
        <x:f>ROUND(K650,2)</x:f>
      </x:c>
      <x:c r="L642" s="39" t="s">
        <x:v>603</x:v>
      </x:c>
      <x:c r="M642" s="38" t="s"/>
      <x:c r="N642" s="38" t="s"/>
      <x:c r="O642" s="38" t="s"/>
      <x:c r="P642" s="38" t="s"/>
      <x:c r="Q642" s="38" t="s"/>
      <x:c r="R642" s="38" t="s"/>
      <x:c r="S642" s="38" t="s"/>
      <x:c r="T642" s="38" t="s"/>
      <x:c r="U642" s="38" t="s"/>
      <x:c r="V642" s="38" t="s"/>
      <x:c r="W642" s="38" t="s"/>
      <x:c r="X642" s="38" t="s"/>
      <x:c r="Y642" s="38" t="s"/>
      <x:c r="Z642" s="38" t="s"/>
      <x:c r="AA642" s="38" t="s"/>
    </x:row>
    <x:row r="643" spans="1:27">
      <x:c r="B643" s="14" t="s">
        <x:v>394</x:v>
      </x:c>
    </x:row>
    <x:row r="644" spans="1:27">
      <x:c r="B644" s="0" t="s">
        <x:v>473</x:v>
      </x:c>
      <x:c r="C644" s="0" t="s">
        <x:v>299</x:v>
      </x:c>
      <x:c r="D644" s="0" t="s">
        <x:v>474</x:v>
      </x:c>
      <x:c r="E644" s="44" t="n">
        <x:v>0.8</x:v>
      </x:c>
      <x:c r="F644" s="0" t="s">
        <x:v>397</x:v>
      </x:c>
      <x:c r="G644" s="0" t="s">
        <x:v>398</x:v>
      </x:c>
      <x:c r="H644" s="45" t="n">
        <x:v>24.55</x:v>
      </x:c>
      <x:c r="I644" s="0" t="s">
        <x:v>399</x:v>
      </x:c>
      <x:c r="J644" s="46">
        <x:f>ROUND(E644/I642* H644,5)</x:f>
      </x:c>
      <x:c r="K644" s="47" t="s"/>
    </x:row>
    <x:row r="645" spans="1:27">
      <x:c r="D645" s="48" t="s">
        <x:v>400</x:v>
      </x:c>
      <x:c r="E645" s="47" t="s"/>
      <x:c r="H645" s="47" t="s"/>
      <x:c r="K645" s="45">
        <x:f>SUM(J644:J644)</x:f>
      </x:c>
    </x:row>
    <x:row r="646" spans="1:27">
      <x:c r="E646" s="47" t="s"/>
      <x:c r="H646" s="47" t="s"/>
      <x:c r="K646" s="47" t="s"/>
    </x:row>
    <x:row r="647" spans="1:27">
      <x:c r="D647" s="48" t="s">
        <x:v>416</x:v>
      </x:c>
      <x:c r="E647" s="47" t="s"/>
      <x:c r="H647" s="47" t="n">
        <x:v>1.5</x:v>
      </x:c>
      <x:c r="I647" s="0" t="s">
        <x:v>417</x:v>
      </x:c>
      <x:c r="J647" s="0">
        <x:f>ROUND(H647/100*K645,5)</x:f>
      </x:c>
      <x:c r="K647" s="47" t="s"/>
    </x:row>
    <x:row r="648" spans="1:27">
      <x:c r="D648" s="48" t="s">
        <x:v>415</x:v>
      </x:c>
      <x:c r="E648" s="47" t="s"/>
      <x:c r="H648" s="47" t="s"/>
      <x:c r="K648" s="49">
        <x:f>SUM(J643:J647)</x:f>
      </x:c>
    </x:row>
    <x:row r="649" spans="1:27">
      <x:c r="D649" s="48" t="s">
        <x:v>444</x:v>
      </x:c>
      <x:c r="E649" s="47" t="s"/>
      <x:c r="H649" s="47" t="n">
        <x:v>5</x:v>
      </x:c>
      <x:c r="I649" s="0" t="s">
        <x:v>417</x:v>
      </x:c>
      <x:c r="K649" s="45">
        <x:f>ROUND(H649/100*K648,5)</x:f>
      </x:c>
    </x:row>
    <x:row r="650" spans="1:27">
      <x:c r="D650" s="48" t="s">
        <x:v>418</x:v>
      </x:c>
      <x:c r="E650" s="47" t="s"/>
      <x:c r="H650" s="47" t="s"/>
      <x:c r="K650" s="49">
        <x:f>SUM(K648:K649)</x:f>
      </x:c>
    </x:row>
    <x:row r="652" spans="1:27" customFormat="1" ht="45" customHeight="1">
      <x:c r="A652" s="37" t="s">
        <x:v>604</x:v>
      </x:c>
      <x:c r="B652" s="37" t="s">
        <x:v>352</x:v>
      </x:c>
      <x:c r="C652" s="38" t="s">
        <x:v>65</x:v>
      </x:c>
      <x:c r="D652" s="39" t="s">
        <x:v>353</x:v>
      </x:c>
      <x:c r="E652" s="38" t="s"/>
      <x:c r="F652" s="38" t="s"/>
      <x:c r="G652" s="38" t="s"/>
      <x:c r="H652" s="40" t="s">
        <x:v>392</x:v>
      </x:c>
      <x:c r="I652" s="41" t="n">
        <x:v>1</x:v>
      </x:c>
      <x:c r="J652" s="42" t="s"/>
      <x:c r="K652" s="43">
        <x:f>ROUND(K659,2)</x:f>
      </x:c>
      <x:c r="L652" s="39" t="s">
        <x:v>605</x:v>
      </x:c>
      <x:c r="M652" s="38" t="s"/>
      <x:c r="N652" s="38" t="s"/>
      <x:c r="O652" s="38" t="s"/>
      <x:c r="P652" s="38" t="s"/>
      <x:c r="Q652" s="38" t="s"/>
      <x:c r="R652" s="38" t="s"/>
      <x:c r="S652" s="38" t="s"/>
      <x:c r="T652" s="38" t="s"/>
      <x:c r="U652" s="38" t="s"/>
      <x:c r="V652" s="38" t="s"/>
      <x:c r="W652" s="38" t="s"/>
      <x:c r="X652" s="38" t="s"/>
      <x:c r="Y652" s="38" t="s"/>
      <x:c r="Z652" s="38" t="s"/>
      <x:c r="AA652" s="38" t="s"/>
    </x:row>
    <x:row r="653" spans="1:27">
      <x:c r="B653" s="14" t="s">
        <x:v>401</x:v>
      </x:c>
    </x:row>
    <x:row r="654" spans="1:27">
      <x:c r="B654" s="0" t="s">
        <x:v>606</x:v>
      </x:c>
      <x:c r="C654" s="0" t="s">
        <x:v>299</x:v>
      </x:c>
      <x:c r="D654" s="0" t="s">
        <x:v>607</x:v>
      </x:c>
      <x:c r="E654" s="44" t="n">
        <x:v>0.008</x:v>
      </x:c>
      <x:c r="F654" s="0" t="s">
        <x:v>397</x:v>
      </x:c>
      <x:c r="G654" s="0" t="s">
        <x:v>398</x:v>
      </x:c>
      <x:c r="H654" s="45" t="n">
        <x:v>84.61</x:v>
      </x:c>
      <x:c r="I654" s="0" t="s">
        <x:v>399</x:v>
      </x:c>
      <x:c r="J654" s="46">
        <x:f>ROUND(E654/I652* H654,5)</x:f>
      </x:c>
      <x:c r="K654" s="47" t="s"/>
    </x:row>
    <x:row r="655" spans="1:27">
      <x:c r="B655" s="0" t="s">
        <x:v>608</x:v>
      </x:c>
      <x:c r="C655" s="0" t="s">
        <x:v>65</x:v>
      </x:c>
      <x:c r="D655" s="0" t="s">
        <x:v>609</x:v>
      </x:c>
      <x:c r="E655" s="44" t="n">
        <x:v>1</x:v>
      </x:c>
      <x:c r="F655" s="0" t="s">
        <x:v>397</x:v>
      </x:c>
      <x:c r="G655" s="0" t="s">
        <x:v>398</x:v>
      </x:c>
      <x:c r="H655" s="45" t="n">
        <x:v>23.18</x:v>
      </x:c>
      <x:c r="I655" s="0" t="s">
        <x:v>399</x:v>
      </x:c>
      <x:c r="J655" s="46">
        <x:f>ROUND(E655/I652* H655,5)</x:f>
      </x:c>
      <x:c r="K655" s="47" t="s"/>
    </x:row>
    <x:row r="656" spans="1:27">
      <x:c r="D656" s="48" t="s">
        <x:v>404</x:v>
      </x:c>
      <x:c r="E656" s="47" t="s"/>
      <x:c r="H656" s="47" t="s"/>
      <x:c r="K656" s="45">
        <x:f>SUM(J654:J655)</x:f>
      </x:c>
    </x:row>
    <x:row r="657" spans="1:27">
      <x:c r="D657" s="48" t="s">
        <x:v>415</x:v>
      </x:c>
      <x:c r="E657" s="47" t="s"/>
      <x:c r="H657" s="47" t="s"/>
      <x:c r="K657" s="49">
        <x:f>SUM(J653:J656)</x:f>
      </x:c>
    </x:row>
    <x:row r="658" spans="1:27">
      <x:c r="D658" s="48" t="s">
        <x:v>444</x:v>
      </x:c>
      <x:c r="E658" s="47" t="s"/>
      <x:c r="H658" s="47" t="n">
        <x:v>5</x:v>
      </x:c>
      <x:c r="I658" s="0" t="s">
        <x:v>417</x:v>
      </x:c>
      <x:c r="K658" s="45">
        <x:f>ROUND(H658/100*K657,5)</x:f>
      </x:c>
    </x:row>
    <x:row r="659" spans="1:27">
      <x:c r="D659" s="48" t="s">
        <x:v>418</x:v>
      </x:c>
      <x:c r="E659" s="47" t="s"/>
      <x:c r="H659" s="47" t="s"/>
      <x:c r="K659" s="49">
        <x:f>SUM(K657:K658)</x:f>
      </x:c>
    </x:row>
    <x:row r="661" spans="1:27" customFormat="1" ht="45" customHeight="1">
      <x:c r="A661" s="37" t="s">
        <x:v>610</x:v>
      </x:c>
      <x:c r="B661" s="37" t="s">
        <x:v>358</x:v>
      </x:c>
      <x:c r="C661" s="38" t="s">
        <x:v>65</x:v>
      </x:c>
      <x:c r="D661" s="39" t="s">
        <x:v>359</x:v>
      </x:c>
      <x:c r="E661" s="38" t="s"/>
      <x:c r="F661" s="38" t="s"/>
      <x:c r="G661" s="38" t="s"/>
      <x:c r="H661" s="40" t="s">
        <x:v>392</x:v>
      </x:c>
      <x:c r="I661" s="41" t="n">
        <x:v>1</x:v>
      </x:c>
      <x:c r="J661" s="42" t="s"/>
      <x:c r="K661" s="43">
        <x:f>ROUND(K667,2)</x:f>
      </x:c>
      <x:c r="L661" s="39" t="s">
        <x:v>611</x:v>
      </x:c>
      <x:c r="M661" s="38" t="s"/>
      <x:c r="N661" s="38" t="s"/>
      <x:c r="O661" s="38" t="s"/>
      <x:c r="P661" s="38" t="s"/>
      <x:c r="Q661" s="38" t="s"/>
      <x:c r="R661" s="38" t="s"/>
      <x:c r="S661" s="38" t="s"/>
      <x:c r="T661" s="38" t="s"/>
      <x:c r="U661" s="38" t="s"/>
      <x:c r="V661" s="38" t="s"/>
      <x:c r="W661" s="38" t="s"/>
      <x:c r="X661" s="38" t="s"/>
      <x:c r="Y661" s="38" t="s"/>
      <x:c r="Z661" s="38" t="s"/>
      <x:c r="AA661" s="38" t="s"/>
    </x:row>
    <x:row r="662" spans="1:27">
      <x:c r="B662" s="14" t="s">
        <x:v>401</x:v>
      </x:c>
    </x:row>
    <x:row r="663" spans="1:27">
      <x:c r="B663" s="0" t="s">
        <x:v>612</x:v>
      </x:c>
      <x:c r="C663" s="0" t="s">
        <x:v>299</x:v>
      </x:c>
      <x:c r="D663" s="0" t="s">
        <x:v>613</x:v>
      </x:c>
      <x:c r="E663" s="44" t="n">
        <x:v>0.182</x:v>
      </x:c>
      <x:c r="F663" s="0" t="s">
        <x:v>397</x:v>
      </x:c>
      <x:c r="G663" s="0" t="s">
        <x:v>398</x:v>
      </x:c>
      <x:c r="H663" s="45" t="n">
        <x:v>45.45</x:v>
      </x:c>
      <x:c r="I663" s="0" t="s">
        <x:v>399</x:v>
      </x:c>
      <x:c r="J663" s="46">
        <x:f>ROUND(E663/I661* H663,5)</x:f>
      </x:c>
      <x:c r="K663" s="47" t="s"/>
    </x:row>
    <x:row r="664" spans="1:27">
      <x:c r="D664" s="48" t="s">
        <x:v>404</x:v>
      </x:c>
      <x:c r="E664" s="47" t="s"/>
      <x:c r="H664" s="47" t="s"/>
      <x:c r="K664" s="45">
        <x:f>SUM(J663:J663)</x:f>
      </x:c>
    </x:row>
    <x:row r="665" spans="1:27">
      <x:c r="D665" s="48" t="s">
        <x:v>415</x:v>
      </x:c>
      <x:c r="E665" s="47" t="s"/>
      <x:c r="H665" s="47" t="s"/>
      <x:c r="K665" s="49">
        <x:f>SUM(J662:J664)</x:f>
      </x:c>
    </x:row>
    <x:row r="666" spans="1:27">
      <x:c r="D666" s="48" t="s">
        <x:v>444</x:v>
      </x:c>
      <x:c r="E666" s="47" t="s"/>
      <x:c r="H666" s="47" t="n">
        <x:v>5</x:v>
      </x:c>
      <x:c r="I666" s="0" t="s">
        <x:v>417</x:v>
      </x:c>
      <x:c r="K666" s="45">
        <x:f>ROUND(H666/100*K665,5)</x:f>
      </x:c>
    </x:row>
    <x:row r="667" spans="1:27">
      <x:c r="D667" s="48" t="s">
        <x:v>418</x:v>
      </x:c>
      <x:c r="E667" s="47" t="s"/>
      <x:c r="H667" s="47" t="s"/>
      <x:c r="K667" s="49">
        <x:f>SUM(K665:K666)</x:f>
      </x:c>
    </x:row>
    <x:row r="669" spans="1:27" customFormat="1" ht="45" customHeight="1">
      <x:c r="A669" s="37" t="s">
        <x:v>614</x:v>
      </x:c>
      <x:c r="B669" s="37" t="s">
        <x:v>366</x:v>
      </x:c>
      <x:c r="C669" s="38" t="s">
        <x:v>65</x:v>
      </x:c>
      <x:c r="D669" s="39" t="s">
        <x:v>367</x:v>
      </x:c>
      <x:c r="E669" s="38" t="s"/>
      <x:c r="F669" s="38" t="s"/>
      <x:c r="G669" s="38" t="s"/>
      <x:c r="H669" s="40" t="s">
        <x:v>392</x:v>
      </x:c>
      <x:c r="I669" s="41" t="n">
        <x:v>1</x:v>
      </x:c>
      <x:c r="J669" s="42" t="s"/>
      <x:c r="K669" s="43">
        <x:f>ROUND(K675,2)</x:f>
      </x:c>
      <x:c r="L669" s="39" t="s">
        <x:v>615</x:v>
      </x:c>
      <x:c r="M669" s="38" t="s"/>
      <x:c r="N669" s="38" t="s"/>
      <x:c r="O669" s="38" t="s"/>
      <x:c r="P669" s="38" t="s"/>
      <x:c r="Q669" s="38" t="s"/>
      <x:c r="R669" s="38" t="s"/>
      <x:c r="S669" s="38" t="s"/>
      <x:c r="T669" s="38" t="s"/>
      <x:c r="U669" s="38" t="s"/>
      <x:c r="V669" s="38" t="s"/>
      <x:c r="W669" s="38" t="s"/>
      <x:c r="X669" s="38" t="s"/>
      <x:c r="Y669" s="38" t="s"/>
      <x:c r="Z669" s="38" t="s"/>
      <x:c r="AA669" s="38" t="s"/>
    </x:row>
    <x:row r="670" spans="1:27">
      <x:c r="B670" s="14" t="s">
        <x:v>405</x:v>
      </x:c>
    </x:row>
    <x:row r="671" spans="1:27">
      <x:c r="B671" s="0" t="s">
        <x:v>616</x:v>
      </x:c>
      <x:c r="C671" s="0" t="s">
        <x:v>92</x:v>
      </x:c>
      <x:c r="D671" s="0" t="s">
        <x:v>367</x:v>
      </x:c>
      <x:c r="E671" s="44" t="n">
        <x:v>0.035</x:v>
      </x:c>
      <x:c r="G671" s="0" t="s">
        <x:v>398</x:v>
      </x:c>
      <x:c r="H671" s="45" t="n">
        <x:v>0</x:v>
      </x:c>
      <x:c r="I671" s="0" t="s">
        <x:v>399</x:v>
      </x:c>
      <x:c r="J671" s="46">
        <x:f>ROUND(E671* H671,5)</x:f>
      </x:c>
      <x:c r="K671" s="47" t="s"/>
    </x:row>
    <x:row r="672" spans="1:27">
      <x:c r="D672" s="48" t="s">
        <x:v>414</x:v>
      </x:c>
      <x:c r="E672" s="47" t="s"/>
      <x:c r="H672" s="47" t="s"/>
      <x:c r="K672" s="45">
        <x:f>SUM(J671:J671)</x:f>
      </x:c>
    </x:row>
    <x:row r="673" spans="1:27">
      <x:c r="D673" s="48" t="s">
        <x:v>415</x:v>
      </x:c>
      <x:c r="E673" s="47" t="s"/>
      <x:c r="H673" s="47" t="s"/>
      <x:c r="K673" s="49">
        <x:f>SUM(J670:J672)</x:f>
      </x:c>
    </x:row>
    <x:row r="674" spans="1:27">
      <x:c r="D674" s="48" t="s">
        <x:v>444</x:v>
      </x:c>
      <x:c r="E674" s="47" t="s"/>
      <x:c r="H674" s="47" t="n">
        <x:v>5</x:v>
      </x:c>
      <x:c r="I674" s="0" t="s">
        <x:v>417</x:v>
      </x:c>
      <x:c r="K674" s="45">
        <x:f>ROUND(H674/100*K673,5)</x:f>
      </x:c>
    </x:row>
    <x:row r="675" spans="1:27">
      <x:c r="D675" s="48" t="s">
        <x:v>418</x:v>
      </x:c>
      <x:c r="E675" s="47" t="s"/>
      <x:c r="H675" s="47" t="s"/>
      <x:c r="K675" s="49">
        <x:f>SUM(K673:K674)</x:f>
      </x:c>
    </x:row>
    <x:row r="677" spans="1:27" customFormat="1" ht="45" customHeight="1">
      <x:c r="A677" s="37" t="s">
        <x:v>617</x:v>
      </x:c>
      <x:c r="B677" s="37" t="s">
        <x:v>362</x:v>
      </x:c>
      <x:c r="C677" s="38" t="s">
        <x:v>65</x:v>
      </x:c>
      <x:c r="D677" s="39" t="s">
        <x:v>363</x:v>
      </x:c>
      <x:c r="E677" s="38" t="s"/>
      <x:c r="F677" s="38" t="s"/>
      <x:c r="G677" s="38" t="s"/>
      <x:c r="H677" s="40" t="s">
        <x:v>392</x:v>
      </x:c>
      <x:c r="I677" s="41" t="n">
        <x:v>1</x:v>
      </x:c>
      <x:c r="J677" s="42" t="s"/>
      <x:c r="K677" s="43">
        <x:f>ROUND(K683,2)</x:f>
      </x:c>
      <x:c r="L677" s="39" t="s">
        <x:v>618</x:v>
      </x:c>
      <x:c r="M677" s="38" t="s"/>
      <x:c r="N677" s="38" t="s"/>
      <x:c r="O677" s="38" t="s"/>
      <x:c r="P677" s="38" t="s"/>
      <x:c r="Q677" s="38" t="s"/>
      <x:c r="R677" s="38" t="s"/>
      <x:c r="S677" s="38" t="s"/>
      <x:c r="T677" s="38" t="s"/>
      <x:c r="U677" s="38" t="s"/>
      <x:c r="V677" s="38" t="s"/>
      <x:c r="W677" s="38" t="s"/>
      <x:c r="X677" s="38" t="s"/>
      <x:c r="Y677" s="38" t="s"/>
      <x:c r="Z677" s="38" t="s"/>
      <x:c r="AA677" s="38" t="s"/>
    </x:row>
    <x:row r="678" spans="1:27">
      <x:c r="B678" s="14" t="s">
        <x:v>405</x:v>
      </x:c>
    </x:row>
    <x:row r="679" spans="1:27">
      <x:c r="B679" s="0" t="s">
        <x:v>619</x:v>
      </x:c>
      <x:c r="C679" s="0" t="s">
        <x:v>92</x:v>
      </x:c>
      <x:c r="D679" s="0" t="s">
        <x:v>363</x:v>
      </x:c>
      <x:c r="E679" s="44" t="n">
        <x:v>0.04</x:v>
      </x:c>
      <x:c r="G679" s="0" t="s">
        <x:v>398</x:v>
      </x:c>
      <x:c r="H679" s="45" t="n">
        <x:v>0</x:v>
      </x:c>
      <x:c r="I679" s="0" t="s">
        <x:v>399</x:v>
      </x:c>
      <x:c r="J679" s="46">
        <x:f>ROUND(E679* H679,5)</x:f>
      </x:c>
      <x:c r="K679" s="47" t="s"/>
    </x:row>
    <x:row r="680" spans="1:27">
      <x:c r="D680" s="48" t="s">
        <x:v>414</x:v>
      </x:c>
      <x:c r="E680" s="47" t="s"/>
      <x:c r="H680" s="47" t="s"/>
      <x:c r="K680" s="45">
        <x:f>SUM(J679:J679)</x:f>
      </x:c>
    </x:row>
    <x:row r="681" spans="1:27">
      <x:c r="D681" s="48" t="s">
        <x:v>415</x:v>
      </x:c>
      <x:c r="E681" s="47" t="s"/>
      <x:c r="H681" s="47" t="s"/>
      <x:c r="K681" s="49">
        <x:f>SUM(J678:J680)</x:f>
      </x:c>
    </x:row>
    <x:row r="682" spans="1:27">
      <x:c r="D682" s="48" t="s">
        <x:v>444</x:v>
      </x:c>
      <x:c r="E682" s="47" t="s"/>
      <x:c r="H682" s="47" t="n">
        <x:v>5</x:v>
      </x:c>
      <x:c r="I682" s="0" t="s">
        <x:v>417</x:v>
      </x:c>
      <x:c r="K682" s="45">
        <x:f>ROUND(H682/100*K681,5)</x:f>
      </x:c>
    </x:row>
    <x:row r="683" spans="1:27">
      <x:c r="D683" s="48" t="s">
        <x:v>418</x:v>
      </x:c>
      <x:c r="E683" s="47" t="s"/>
      <x:c r="H683" s="47" t="s"/>
      <x:c r="K683" s="49">
        <x:f>SUM(K681:K682)</x:f>
      </x:c>
    </x:row>
    <x:row r="685" spans="1:27" customFormat="1" ht="45" customHeight="1">
      <x:c r="A685" s="37" t="s">
        <x:v>620</x:v>
      </x:c>
      <x:c r="B685" s="37" t="s">
        <x:v>360</x:v>
      </x:c>
      <x:c r="C685" s="38" t="s">
        <x:v>65</x:v>
      </x:c>
      <x:c r="D685" s="39" t="s">
        <x:v>361</x:v>
      </x:c>
      <x:c r="E685" s="38" t="s"/>
      <x:c r="F685" s="38" t="s"/>
      <x:c r="G685" s="38" t="s"/>
      <x:c r="H685" s="40" t="s">
        <x:v>392</x:v>
      </x:c>
      <x:c r="I685" s="41" t="n">
        <x:v>1</x:v>
      </x:c>
      <x:c r="J685" s="42" t="s"/>
      <x:c r="K685" s="43">
        <x:f>ROUND(K691,2)</x:f>
      </x:c>
      <x:c r="L685" s="39" t="s">
        <x:v>621</x:v>
      </x:c>
      <x:c r="M685" s="38" t="s"/>
      <x:c r="N685" s="38" t="s"/>
      <x:c r="O685" s="38" t="s"/>
      <x:c r="P685" s="38" t="s"/>
      <x:c r="Q685" s="38" t="s"/>
      <x:c r="R685" s="38" t="s"/>
      <x:c r="S685" s="38" t="s"/>
      <x:c r="T685" s="38" t="s"/>
      <x:c r="U685" s="38" t="s"/>
      <x:c r="V685" s="38" t="s"/>
      <x:c r="W685" s="38" t="s"/>
      <x:c r="X685" s="38" t="s"/>
      <x:c r="Y685" s="38" t="s"/>
      <x:c r="Z685" s="38" t="s"/>
      <x:c r="AA685" s="38" t="s"/>
    </x:row>
    <x:row r="686" spans="1:27">
      <x:c r="B686" s="14" t="s">
        <x:v>405</x:v>
      </x:c>
    </x:row>
    <x:row r="687" spans="1:27">
      <x:c r="B687" s="0" t="s">
        <x:v>622</x:v>
      </x:c>
      <x:c r="C687" s="0" t="s">
        <x:v>92</x:v>
      </x:c>
      <x:c r="D687" s="0" t="s">
        <x:v>361</x:v>
      </x:c>
      <x:c r="E687" s="44" t="n">
        <x:v>0.19</x:v>
      </x:c>
      <x:c r="G687" s="0" t="s">
        <x:v>398</x:v>
      </x:c>
      <x:c r="H687" s="45" t="n">
        <x:v>61.71</x:v>
      </x:c>
      <x:c r="I687" s="0" t="s">
        <x:v>399</x:v>
      </x:c>
      <x:c r="J687" s="46">
        <x:f>ROUND(E687* H687,5)</x:f>
      </x:c>
      <x:c r="K687" s="47" t="s"/>
    </x:row>
    <x:row r="688" spans="1:27">
      <x:c r="D688" s="48" t="s">
        <x:v>414</x:v>
      </x:c>
      <x:c r="E688" s="47" t="s"/>
      <x:c r="H688" s="47" t="s"/>
      <x:c r="K688" s="45">
        <x:f>SUM(J687:J687)</x:f>
      </x:c>
    </x:row>
    <x:row r="689" spans="1:27">
      <x:c r="D689" s="48" t="s">
        <x:v>415</x:v>
      </x:c>
      <x:c r="E689" s="47" t="s"/>
      <x:c r="H689" s="47" t="s"/>
      <x:c r="K689" s="49">
        <x:f>SUM(J686:J688)</x:f>
      </x:c>
    </x:row>
    <x:row r="690" spans="1:27">
      <x:c r="D690" s="48" t="s">
        <x:v>444</x:v>
      </x:c>
      <x:c r="E690" s="47" t="s"/>
      <x:c r="H690" s="47" t="n">
        <x:v>5</x:v>
      </x:c>
      <x:c r="I690" s="0" t="s">
        <x:v>417</x:v>
      </x:c>
      <x:c r="K690" s="45">
        <x:f>ROUND(H690/100*K689,5)</x:f>
      </x:c>
    </x:row>
    <x:row r="691" spans="1:27">
      <x:c r="D691" s="48" t="s">
        <x:v>418</x:v>
      </x:c>
      <x:c r="E691" s="47" t="s"/>
      <x:c r="H691" s="47" t="s"/>
      <x:c r="K691" s="49">
        <x:f>SUM(K689:K690)</x:f>
      </x:c>
    </x:row>
    <x:row r="693" spans="1:27" customFormat="1" ht="45" customHeight="1">
      <x:c r="A693" s="37" t="s">
        <x:v>623</x:v>
      </x:c>
      <x:c r="B693" s="37" t="s">
        <x:v>364</x:v>
      </x:c>
      <x:c r="C693" s="38" t="s">
        <x:v>65</x:v>
      </x:c>
      <x:c r="D693" s="39" t="s">
        <x:v>365</x:v>
      </x:c>
      <x:c r="E693" s="38" t="s"/>
      <x:c r="F693" s="38" t="s"/>
      <x:c r="G693" s="38" t="s"/>
      <x:c r="H693" s="40" t="s">
        <x:v>392</x:v>
      </x:c>
      <x:c r="I693" s="41" t="n">
        <x:v>1</x:v>
      </x:c>
      <x:c r="J693" s="42" t="s"/>
      <x:c r="K693" s="43">
        <x:f>ROUND(K699,2)</x:f>
      </x:c>
      <x:c r="L693" s="39" t="s">
        <x:v>624</x:v>
      </x:c>
      <x:c r="M693" s="38" t="s"/>
      <x:c r="N693" s="38" t="s"/>
      <x:c r="O693" s="38" t="s"/>
      <x:c r="P693" s="38" t="s"/>
      <x:c r="Q693" s="38" t="s"/>
      <x:c r="R693" s="38" t="s"/>
      <x:c r="S693" s="38" t="s"/>
      <x:c r="T693" s="38" t="s"/>
      <x:c r="U693" s="38" t="s"/>
      <x:c r="V693" s="38" t="s"/>
      <x:c r="W693" s="38" t="s"/>
      <x:c r="X693" s="38" t="s"/>
      <x:c r="Y693" s="38" t="s"/>
      <x:c r="Z693" s="38" t="s"/>
      <x:c r="AA693" s="38" t="s"/>
    </x:row>
    <x:row r="694" spans="1:27">
      <x:c r="B694" s="14" t="s">
        <x:v>405</x:v>
      </x:c>
    </x:row>
    <x:row r="695" spans="1:27">
      <x:c r="B695" s="0" t="s">
        <x:v>625</x:v>
      </x:c>
      <x:c r="C695" s="0" t="s">
        <x:v>92</x:v>
      </x:c>
      <x:c r="D695" s="0" t="s">
        <x:v>365</x:v>
      </x:c>
      <x:c r="E695" s="44" t="n">
        <x:v>0.2</x:v>
      </x:c>
      <x:c r="G695" s="0" t="s">
        <x:v>398</x:v>
      </x:c>
      <x:c r="H695" s="45" t="n">
        <x:v>-162.4</x:v>
      </x:c>
      <x:c r="I695" s="0" t="s">
        <x:v>399</x:v>
      </x:c>
      <x:c r="J695" s="46">
        <x:f>ROUND(E695* H695,5)</x:f>
      </x:c>
      <x:c r="K695" s="47" t="s"/>
    </x:row>
    <x:row r="696" spans="1:27">
      <x:c r="D696" s="48" t="s">
        <x:v>414</x:v>
      </x:c>
      <x:c r="E696" s="47" t="s"/>
      <x:c r="H696" s="47" t="s"/>
      <x:c r="K696" s="45">
        <x:f>SUM(J695:J695)</x:f>
      </x:c>
    </x:row>
    <x:row r="697" spans="1:27">
      <x:c r="D697" s="48" t="s">
        <x:v>415</x:v>
      </x:c>
      <x:c r="E697" s="47" t="s"/>
      <x:c r="H697" s="47" t="s"/>
      <x:c r="K697" s="49">
        <x:f>SUM(J694:J696)</x:f>
      </x:c>
    </x:row>
    <x:row r="698" spans="1:27">
      <x:c r="D698" s="48" t="s">
        <x:v>444</x:v>
      </x:c>
      <x:c r="E698" s="47" t="s"/>
      <x:c r="H698" s="47" t="n">
        <x:v>5</x:v>
      </x:c>
      <x:c r="I698" s="0" t="s">
        <x:v>417</x:v>
      </x:c>
      <x:c r="K698" s="45">
        <x:f>ROUND(H698/100*K697,5)</x:f>
      </x:c>
    </x:row>
    <x:row r="699" spans="1:27">
      <x:c r="D699" s="48" t="s">
        <x:v>418</x:v>
      </x:c>
      <x:c r="E699" s="47" t="s"/>
      <x:c r="H699" s="47" t="s"/>
      <x:c r="K699" s="49">
        <x:f>SUM(K697:K698)</x:f>
      </x:c>
    </x:row>
    <x:row r="701" spans="1:27" customFormat="1" ht="45" customHeight="1">
      <x:c r="A701" s="37" t="s">
        <x:v>626</x:v>
      </x:c>
      <x:c r="B701" s="37" t="s">
        <x:v>370</x:v>
      </x:c>
      <x:c r="C701" s="38" t="s">
        <x:v>65</x:v>
      </x:c>
      <x:c r="D701" s="39" t="s">
        <x:v>371</x:v>
      </x:c>
      <x:c r="E701" s="38" t="s"/>
      <x:c r="F701" s="38" t="s"/>
      <x:c r="G701" s="38" t="s"/>
      <x:c r="H701" s="40" t="s">
        <x:v>392</x:v>
      </x:c>
      <x:c r="I701" s="41" t="n">
        <x:v>1</x:v>
      </x:c>
      <x:c r="J701" s="42" t="s"/>
      <x:c r="K701" s="43">
        <x:f>ROUND(K707,2)</x:f>
      </x:c>
      <x:c r="L701" s="39" t="s">
        <x:v>627</x:v>
      </x:c>
      <x:c r="M701" s="38" t="s"/>
      <x:c r="N701" s="38" t="s"/>
      <x:c r="O701" s="38" t="s"/>
      <x:c r="P701" s="38" t="s"/>
      <x:c r="Q701" s="38" t="s"/>
      <x:c r="R701" s="38" t="s"/>
      <x:c r="S701" s="38" t="s"/>
      <x:c r="T701" s="38" t="s"/>
      <x:c r="U701" s="38" t="s"/>
      <x:c r="V701" s="38" t="s"/>
      <x:c r="W701" s="38" t="s"/>
      <x:c r="X701" s="38" t="s"/>
      <x:c r="Y701" s="38" t="s"/>
      <x:c r="Z701" s="38" t="s"/>
      <x:c r="AA701" s="38" t="s"/>
    </x:row>
    <x:row r="702" spans="1:27">
      <x:c r="B702" s="14" t="s">
        <x:v>405</x:v>
      </x:c>
    </x:row>
    <x:row r="703" spans="1:27">
      <x:c r="B703" s="0" t="s">
        <x:v>628</x:v>
      </x:c>
      <x:c r="C703" s="0" t="s">
        <x:v>92</x:v>
      </x:c>
      <x:c r="D703" s="0" t="s">
        <x:v>371</x:v>
      </x:c>
      <x:c r="E703" s="44" t="n">
        <x:v>1</x:v>
      </x:c>
      <x:c r="G703" s="0" t="s">
        <x:v>398</x:v>
      </x:c>
      <x:c r="H703" s="45" t="n">
        <x:v>20.3</x:v>
      </x:c>
      <x:c r="I703" s="0" t="s">
        <x:v>399</x:v>
      </x:c>
      <x:c r="J703" s="46">
        <x:f>ROUND(E703* H703,5)</x:f>
      </x:c>
      <x:c r="K703" s="47" t="s"/>
    </x:row>
    <x:row r="704" spans="1:27">
      <x:c r="D704" s="48" t="s">
        <x:v>414</x:v>
      </x:c>
      <x:c r="E704" s="47" t="s"/>
      <x:c r="H704" s="47" t="s"/>
      <x:c r="K704" s="45">
        <x:f>SUM(J703:J703)</x:f>
      </x:c>
    </x:row>
    <x:row r="705" spans="1:27">
      <x:c r="D705" s="48" t="s">
        <x:v>415</x:v>
      </x:c>
      <x:c r="E705" s="47" t="s"/>
      <x:c r="H705" s="47" t="s"/>
      <x:c r="K705" s="49">
        <x:f>SUM(J702:J704)</x:f>
      </x:c>
    </x:row>
    <x:row r="706" spans="1:27">
      <x:c r="D706" s="48" t="s">
        <x:v>444</x:v>
      </x:c>
      <x:c r="E706" s="47" t="s"/>
      <x:c r="H706" s="47" t="n">
        <x:v>5</x:v>
      </x:c>
      <x:c r="I706" s="0" t="s">
        <x:v>417</x:v>
      </x:c>
      <x:c r="K706" s="45">
        <x:f>ROUND(H706/100*K705,5)</x:f>
      </x:c>
    </x:row>
    <x:row r="707" spans="1:27">
      <x:c r="D707" s="48" t="s">
        <x:v>418</x:v>
      </x:c>
      <x:c r="E707" s="47" t="s"/>
      <x:c r="H707" s="47" t="s"/>
      <x:c r="K707" s="49">
        <x:f>SUM(K705:K706)</x:f>
      </x:c>
    </x:row>
    <x:row r="709" spans="1:27" customFormat="1" ht="45" customHeight="1">
      <x:c r="A709" s="37" t="s">
        <x:v>629</x:v>
      </x:c>
      <x:c r="B709" s="37" t="s">
        <x:v>368</x:v>
      </x:c>
      <x:c r="C709" s="38" t="s">
        <x:v>65</x:v>
      </x:c>
      <x:c r="D709" s="39" t="s">
        <x:v>369</x:v>
      </x:c>
      <x:c r="E709" s="38" t="s"/>
      <x:c r="F709" s="38" t="s"/>
      <x:c r="G709" s="38" t="s"/>
      <x:c r="H709" s="40" t="s">
        <x:v>392</x:v>
      </x:c>
      <x:c r="I709" s="41" t="n">
        <x:v>1</x:v>
      </x:c>
      <x:c r="J709" s="42" t="s"/>
      <x:c r="K709" s="43">
        <x:f>ROUND(K715,2)</x:f>
      </x:c>
      <x:c r="L709" s="39" t="s">
        <x:v>630</x:v>
      </x:c>
      <x:c r="M709" s="38" t="s"/>
      <x:c r="N709" s="38" t="s"/>
      <x:c r="O709" s="38" t="s"/>
      <x:c r="P709" s="38" t="s"/>
      <x:c r="Q709" s="38" t="s"/>
      <x:c r="R709" s="38" t="s"/>
      <x:c r="S709" s="38" t="s"/>
      <x:c r="T709" s="38" t="s"/>
      <x:c r="U709" s="38" t="s"/>
      <x:c r="V709" s="38" t="s"/>
      <x:c r="W709" s="38" t="s"/>
      <x:c r="X709" s="38" t="s"/>
      <x:c r="Y709" s="38" t="s"/>
      <x:c r="Z709" s="38" t="s"/>
      <x:c r="AA709" s="38" t="s"/>
    </x:row>
    <x:row r="710" spans="1:27">
      <x:c r="B710" s="14" t="s">
        <x:v>405</x:v>
      </x:c>
    </x:row>
    <x:row r="711" spans="1:27">
      <x:c r="B711" s="0" t="s">
        <x:v>631</x:v>
      </x:c>
      <x:c r="C711" s="0" t="s">
        <x:v>92</x:v>
      </x:c>
      <x:c r="D711" s="0" t="s">
        <x:v>369</x:v>
      </x:c>
      <x:c r="E711" s="44" t="n">
        <x:v>1.45</x:v>
      </x:c>
      <x:c r="G711" s="0" t="s">
        <x:v>398</x:v>
      </x:c>
      <x:c r="H711" s="45" t="n">
        <x:v>11.77</x:v>
      </x:c>
      <x:c r="I711" s="0" t="s">
        <x:v>399</x:v>
      </x:c>
      <x:c r="J711" s="46">
        <x:f>ROUND(E711* H711,5)</x:f>
      </x:c>
      <x:c r="K711" s="47" t="s"/>
    </x:row>
    <x:row r="712" spans="1:27">
      <x:c r="D712" s="48" t="s">
        <x:v>414</x:v>
      </x:c>
      <x:c r="E712" s="47" t="s"/>
      <x:c r="H712" s="47" t="s"/>
      <x:c r="K712" s="45">
        <x:f>SUM(J711:J711)</x:f>
      </x:c>
    </x:row>
    <x:row r="713" spans="1:27">
      <x:c r="D713" s="48" t="s">
        <x:v>415</x:v>
      </x:c>
      <x:c r="E713" s="47" t="s"/>
      <x:c r="H713" s="47" t="s"/>
      <x:c r="K713" s="49">
        <x:f>SUM(J710:J712)</x:f>
      </x:c>
    </x:row>
    <x:row r="714" spans="1:27">
      <x:c r="D714" s="48" t="s">
        <x:v>444</x:v>
      </x:c>
      <x:c r="E714" s="47" t="s"/>
      <x:c r="H714" s="47" t="n">
        <x:v>5</x:v>
      </x:c>
      <x:c r="I714" s="0" t="s">
        <x:v>417</x:v>
      </x:c>
      <x:c r="K714" s="45">
        <x:f>ROUND(H714/100*K713,5)</x:f>
      </x:c>
    </x:row>
    <x:row r="715" spans="1:27">
      <x:c r="D715" s="48" t="s">
        <x:v>418</x:v>
      </x:c>
      <x:c r="E715" s="47" t="s"/>
      <x:c r="H715" s="47" t="s"/>
      <x:c r="K715" s="49">
        <x:f>SUM(K713:K714)</x:f>
      </x:c>
    </x:row>
    <x:row r="717" spans="1:27" customFormat="1" ht="45" customHeight="1">
      <x:c r="A717" s="37" t="s">
        <x:v>632</x:v>
      </x:c>
      <x:c r="B717" s="37" t="s">
        <x:v>354</x:v>
      </x:c>
      <x:c r="C717" s="38" t="s">
        <x:v>65</x:v>
      </x:c>
      <x:c r="D717" s="39" t="s">
        <x:v>355</x:v>
      </x:c>
      <x:c r="E717" s="38" t="s"/>
      <x:c r="F717" s="38" t="s"/>
      <x:c r="G717" s="38" t="s"/>
      <x:c r="H717" s="40" t="s">
        <x:v>392</x:v>
      </x:c>
      <x:c r="I717" s="41" t="n">
        <x:v>1</x:v>
      </x:c>
      <x:c r="J717" s="42" t="s"/>
      <x:c r="K717" s="43">
        <x:f>ROUND(K723,2)</x:f>
      </x:c>
      <x:c r="L717" s="39" t="s">
        <x:v>633</x:v>
      </x:c>
      <x:c r="M717" s="38" t="s"/>
      <x:c r="N717" s="38" t="s"/>
      <x:c r="O717" s="38" t="s"/>
      <x:c r="P717" s="38" t="s"/>
      <x:c r="Q717" s="38" t="s"/>
      <x:c r="R717" s="38" t="s"/>
      <x:c r="S717" s="38" t="s"/>
      <x:c r="T717" s="38" t="s"/>
      <x:c r="U717" s="38" t="s"/>
      <x:c r="V717" s="38" t="s"/>
      <x:c r="W717" s="38" t="s"/>
      <x:c r="X717" s="38" t="s"/>
      <x:c r="Y717" s="38" t="s"/>
      <x:c r="Z717" s="38" t="s"/>
      <x:c r="AA717" s="38" t="s"/>
    </x:row>
    <x:row r="718" spans="1:27">
      <x:c r="B718" s="14" t="s">
        <x:v>405</x:v>
      </x:c>
    </x:row>
    <x:row r="719" spans="1:27">
      <x:c r="B719" s="0" t="s">
        <x:v>634</x:v>
      </x:c>
      <x:c r="C719" s="0" t="s">
        <x:v>92</x:v>
      </x:c>
      <x:c r="D719" s="0" t="s">
        <x:v>355</x:v>
      </x:c>
      <x:c r="E719" s="44" t="n">
        <x:v>1.6</x:v>
      </x:c>
      <x:c r="G719" s="0" t="s">
        <x:v>398</x:v>
      </x:c>
      <x:c r="H719" s="45" t="n">
        <x:v>4.37</x:v>
      </x:c>
      <x:c r="I719" s="0" t="s">
        <x:v>399</x:v>
      </x:c>
      <x:c r="J719" s="46">
        <x:f>ROUND(E719* H719,5)</x:f>
      </x:c>
      <x:c r="K719" s="47" t="s"/>
    </x:row>
    <x:row r="720" spans="1:27">
      <x:c r="D720" s="48" t="s">
        <x:v>414</x:v>
      </x:c>
      <x:c r="E720" s="47" t="s"/>
      <x:c r="H720" s="47" t="s"/>
      <x:c r="K720" s="45">
        <x:f>SUM(J719:J719)</x:f>
      </x:c>
    </x:row>
    <x:row r="721" spans="1:27">
      <x:c r="D721" s="48" t="s">
        <x:v>415</x:v>
      </x:c>
      <x:c r="E721" s="47" t="s"/>
      <x:c r="H721" s="47" t="s"/>
      <x:c r="K721" s="49">
        <x:f>SUM(J718:J720)</x:f>
      </x:c>
    </x:row>
    <x:row r="722" spans="1:27">
      <x:c r="D722" s="48" t="s">
        <x:v>444</x:v>
      </x:c>
      <x:c r="E722" s="47" t="s"/>
      <x:c r="H722" s="47" t="n">
        <x:v>5</x:v>
      </x:c>
      <x:c r="I722" s="0" t="s">
        <x:v>417</x:v>
      </x:c>
      <x:c r="K722" s="45">
        <x:f>ROUND(H722/100*K721,5)</x:f>
      </x:c>
    </x:row>
    <x:row r="723" spans="1:27">
      <x:c r="D723" s="48" t="s">
        <x:v>418</x:v>
      </x:c>
      <x:c r="E723" s="47" t="s"/>
      <x:c r="H723" s="47" t="s"/>
      <x:c r="K723" s="49">
        <x:f>SUM(K721:K722)</x:f>
      </x:c>
    </x:row>
    <x:row r="725" spans="1:27" customFormat="1" ht="45" customHeight="1">
      <x:c r="A725" s="37" t="s">
        <x:v>635</x:v>
      </x:c>
      <x:c r="B725" s="37" t="s">
        <x:v>69</x:v>
      </x:c>
      <x:c r="C725" s="38" t="s">
        <x:v>65</x:v>
      </x:c>
      <x:c r="D725" s="39" t="s">
        <x:v>70</x:v>
      </x:c>
      <x:c r="E725" s="38" t="s"/>
      <x:c r="F725" s="38" t="s"/>
      <x:c r="G725" s="38" t="s"/>
      <x:c r="H725" s="40" t="s">
        <x:v>392</x:v>
      </x:c>
      <x:c r="I725" s="41" t="n">
        <x:v>1</x:v>
      </x:c>
      <x:c r="J725" s="42" t="s"/>
      <x:c r="K725" s="43">
        <x:f>ROUND(K743,2)</x:f>
      </x:c>
      <x:c r="L725" s="39" t="s">
        <x:v>636</x:v>
      </x:c>
      <x:c r="M725" s="38" t="s"/>
      <x:c r="N725" s="38" t="s"/>
      <x:c r="O725" s="38" t="s"/>
      <x:c r="P725" s="38" t="s"/>
      <x:c r="Q725" s="38" t="s"/>
      <x:c r="R725" s="38" t="s"/>
      <x:c r="S725" s="38" t="s"/>
      <x:c r="T725" s="38" t="s"/>
      <x:c r="U725" s="38" t="s"/>
      <x:c r="V725" s="38" t="s"/>
      <x:c r="W725" s="38" t="s"/>
      <x:c r="X725" s="38" t="s"/>
      <x:c r="Y725" s="38" t="s"/>
      <x:c r="Z725" s="38" t="s"/>
      <x:c r="AA725" s="38" t="s"/>
    </x:row>
    <x:row r="726" spans="1:27">
      <x:c r="B726" s="14" t="s">
        <x:v>394</x:v>
      </x:c>
    </x:row>
    <x:row r="727" spans="1:27">
      <x:c r="B727" s="0" t="s">
        <x:v>473</x:v>
      </x:c>
      <x:c r="C727" s="0" t="s">
        <x:v>299</x:v>
      </x:c>
      <x:c r="D727" s="0" t="s">
        <x:v>474</x:v>
      </x:c>
      <x:c r="E727" s="44" t="n">
        <x:v>0.05</x:v>
      </x:c>
      <x:c r="F727" s="0" t="s">
        <x:v>397</x:v>
      </x:c>
      <x:c r="G727" s="0" t="s">
        <x:v>398</x:v>
      </x:c>
      <x:c r="H727" s="45" t="n">
        <x:v>24.55</x:v>
      </x:c>
      <x:c r="I727" s="0" t="s">
        <x:v>399</x:v>
      </x:c>
      <x:c r="J727" s="46">
        <x:f>ROUND(E727/I725* H727,5)</x:f>
      </x:c>
      <x:c r="K727" s="47" t="s"/>
    </x:row>
    <x:row r="728" spans="1:27">
      <x:c r="D728" s="48" t="s">
        <x:v>400</x:v>
      </x:c>
      <x:c r="E728" s="47" t="s"/>
      <x:c r="H728" s="47" t="s"/>
      <x:c r="K728" s="45">
        <x:f>SUM(J727:J727)</x:f>
      </x:c>
    </x:row>
    <x:row r="729" spans="1:27">
      <x:c r="B729" s="14" t="s">
        <x:v>401</x:v>
      </x:c>
      <x:c r="E729" s="47" t="s"/>
      <x:c r="H729" s="47" t="s"/>
      <x:c r="K729" s="47" t="s"/>
    </x:row>
    <x:row r="730" spans="1:27">
      <x:c r="B730" s="0" t="s">
        <x:v>637</x:v>
      </x:c>
      <x:c r="C730" s="0" t="s">
        <x:v>299</x:v>
      </x:c>
      <x:c r="D730" s="0" t="s">
        <x:v>638</x:v>
      </x:c>
      <x:c r="E730" s="44" t="n">
        <x:v>0.025</x:v>
      </x:c>
      <x:c r="F730" s="0" t="s">
        <x:v>397</x:v>
      </x:c>
      <x:c r="G730" s="0" t="s">
        <x:v>398</x:v>
      </x:c>
      <x:c r="H730" s="45" t="n">
        <x:v>59.95</x:v>
      </x:c>
      <x:c r="I730" s="0" t="s">
        <x:v>399</x:v>
      </x:c>
      <x:c r="J730" s="46">
        <x:f>ROUND(E730/I725* H730,5)</x:f>
      </x:c>
      <x:c r="K730" s="47" t="s"/>
    </x:row>
    <x:row r="731" spans="1:27">
      <x:c r="B731" s="0" t="s">
        <x:v>576</x:v>
      </x:c>
      <x:c r="C731" s="0" t="s">
        <x:v>299</x:v>
      </x:c>
      <x:c r="D731" s="0" t="s">
        <x:v>577</x:v>
      </x:c>
      <x:c r="E731" s="44" t="n">
        <x:v>0.04</x:v>
      </x:c>
      <x:c r="F731" s="0" t="s">
        <x:v>397</x:v>
      </x:c>
      <x:c r="G731" s="0" t="s">
        <x:v>398</x:v>
      </x:c>
      <x:c r="H731" s="45" t="n">
        <x:v>79.91</x:v>
      </x:c>
      <x:c r="I731" s="0" t="s">
        <x:v>399</x:v>
      </x:c>
      <x:c r="J731" s="46">
        <x:f>ROUND(E731/I725* H731,5)</x:f>
      </x:c>
      <x:c r="K731" s="47" t="s"/>
    </x:row>
    <x:row r="732" spans="1:27">
      <x:c r="B732" s="0" t="s">
        <x:v>574</x:v>
      </x:c>
      <x:c r="C732" s="0" t="s">
        <x:v>299</x:v>
      </x:c>
      <x:c r="D732" s="0" t="s">
        <x:v>575</x:v>
      </x:c>
      <x:c r="E732" s="44" t="n">
        <x:v>0.035</x:v>
      </x:c>
      <x:c r="F732" s="0" t="s">
        <x:v>397</x:v>
      </x:c>
      <x:c r="G732" s="0" t="s">
        <x:v>398</x:v>
      </x:c>
      <x:c r="H732" s="45" t="n">
        <x:v>90.2</x:v>
      </x:c>
      <x:c r="I732" s="0" t="s">
        <x:v>399</x:v>
      </x:c>
      <x:c r="J732" s="46">
        <x:f>ROUND(E732/I725* H732,5)</x:f>
      </x:c>
      <x:c r="K732" s="47" t="s"/>
    </x:row>
    <x:row r="733" spans="1:27">
      <x:c r="D733" s="48" t="s">
        <x:v>404</x:v>
      </x:c>
      <x:c r="E733" s="47" t="s"/>
      <x:c r="H733" s="47" t="s"/>
      <x:c r="K733" s="45">
        <x:f>SUM(J730:J732)</x:f>
      </x:c>
    </x:row>
    <x:row r="734" spans="1:27">
      <x:c r="B734" s="14" t="s">
        <x:v>405</x:v>
      </x:c>
      <x:c r="E734" s="47" t="s"/>
      <x:c r="H734" s="47" t="s"/>
      <x:c r="K734" s="47" t="s"/>
    </x:row>
    <x:row r="735" spans="1:27">
      <x:c r="B735" s="0" t="s">
        <x:v>639</x:v>
      </x:c>
      <x:c r="C735" s="0" t="s">
        <x:v>65</x:v>
      </x:c>
      <x:c r="D735" s="0" t="s">
        <x:v>640</x:v>
      </x:c>
      <x:c r="E735" s="44" t="n">
        <x:v>0.8625</x:v>
      </x:c>
      <x:c r="G735" s="0" t="s">
        <x:v>398</x:v>
      </x:c>
      <x:c r="H735" s="45" t="n">
        <x:v>18.48</x:v>
      </x:c>
      <x:c r="I735" s="0" t="s">
        <x:v>399</x:v>
      </x:c>
      <x:c r="J735" s="46">
        <x:f>ROUND(E735* H735,5)</x:f>
      </x:c>
      <x:c r="K735" s="47" t="s"/>
    </x:row>
    <x:row r="736" spans="1:27">
      <x:c r="B736" s="0" t="s">
        <x:v>641</x:v>
      </x:c>
      <x:c r="C736" s="0" t="s">
        <x:v>65</x:v>
      </x:c>
      <x:c r="D736" s="0" t="s">
        <x:v>642</x:v>
      </x:c>
      <x:c r="E736" s="44" t="n">
        <x:v>0.2875</x:v>
      </x:c>
      <x:c r="G736" s="0" t="s">
        <x:v>398</x:v>
      </x:c>
      <x:c r="H736" s="45" t="n">
        <x:v>23.48</x:v>
      </x:c>
      <x:c r="I736" s="0" t="s">
        <x:v>399</x:v>
      </x:c>
      <x:c r="J736" s="46">
        <x:f>ROUND(E736* H736,5)</x:f>
      </x:c>
      <x:c r="K736" s="47" t="s"/>
    </x:row>
    <x:row r="737" spans="1:27">
      <x:c r="B737" s="0" t="s">
        <x:v>406</x:v>
      </x:c>
      <x:c r="C737" s="0" t="s">
        <x:v>65</x:v>
      </x:c>
      <x:c r="D737" s="0" t="s">
        <x:v>407</x:v>
      </x:c>
      <x:c r="E737" s="44" t="n">
        <x:v>0.05</x:v>
      </x:c>
      <x:c r="G737" s="0" t="s">
        <x:v>398</x:v>
      </x:c>
      <x:c r="H737" s="45" t="n">
        <x:v>2.04</x:v>
      </x:c>
      <x:c r="I737" s="0" t="s">
        <x:v>399</x:v>
      </x:c>
      <x:c r="J737" s="46">
        <x:f>ROUND(E737* H737,5)</x:f>
      </x:c>
      <x:c r="K737" s="47" t="s"/>
    </x:row>
    <x:row r="738" spans="1:27">
      <x:c r="D738" s="48" t="s">
        <x:v>414</x:v>
      </x:c>
      <x:c r="E738" s="47" t="s"/>
      <x:c r="H738" s="47" t="s"/>
      <x:c r="K738" s="45">
        <x:f>SUM(J735:J737)</x:f>
      </x:c>
    </x:row>
    <x:row r="739" spans="1:27">
      <x:c r="E739" s="47" t="s"/>
      <x:c r="H739" s="47" t="s"/>
      <x:c r="K739" s="47" t="s"/>
    </x:row>
    <x:row r="740" spans="1:27">
      <x:c r="D740" s="48" t="s">
        <x:v>416</x:v>
      </x:c>
      <x:c r="E740" s="47" t="s"/>
      <x:c r="H740" s="47" t="n">
        <x:v>1.5</x:v>
      </x:c>
      <x:c r="I740" s="0" t="s">
        <x:v>417</x:v>
      </x:c>
      <x:c r="J740" s="0">
        <x:f>ROUND(H740/100*K728,5)</x:f>
      </x:c>
      <x:c r="K740" s="47" t="s"/>
    </x:row>
    <x:row r="741" spans="1:27">
      <x:c r="D741" s="48" t="s">
        <x:v>415</x:v>
      </x:c>
      <x:c r="E741" s="47" t="s"/>
      <x:c r="H741" s="47" t="s"/>
      <x:c r="K741" s="49">
        <x:f>SUM(J726:J740)</x:f>
      </x:c>
    </x:row>
    <x:row r="742" spans="1:27">
      <x:c r="D742" s="48" t="s">
        <x:v>444</x:v>
      </x:c>
      <x:c r="E742" s="47" t="s"/>
      <x:c r="H742" s="47" t="n">
        <x:v>5</x:v>
      </x:c>
      <x:c r="I742" s="0" t="s">
        <x:v>417</x:v>
      </x:c>
      <x:c r="K742" s="45">
        <x:f>ROUND(H742/100*K741,5)</x:f>
      </x:c>
    </x:row>
    <x:row r="743" spans="1:27">
      <x:c r="D743" s="48" t="s">
        <x:v>418</x:v>
      </x:c>
      <x:c r="E743" s="47" t="s"/>
      <x:c r="H743" s="47" t="s"/>
      <x:c r="K743" s="49">
        <x:f>SUM(K741:K742)</x:f>
      </x:c>
    </x:row>
    <x:row r="745" spans="1:27" customFormat="1" ht="45" customHeight="1">
      <x:c r="A745" s="37" t="s">
        <x:v>643</x:v>
      </x:c>
      <x:c r="B745" s="37" t="s">
        <x:v>141</x:v>
      </x:c>
      <x:c r="C745" s="38" t="s">
        <x:v>65</x:v>
      </x:c>
      <x:c r="D745" s="39" t="s">
        <x:v>142</x:v>
      </x:c>
      <x:c r="E745" s="38" t="s"/>
      <x:c r="F745" s="38" t="s"/>
      <x:c r="G745" s="38" t="s"/>
      <x:c r="H745" s="40" t="s">
        <x:v>392</x:v>
      </x:c>
      <x:c r="I745" s="41" t="n">
        <x:v>1</x:v>
      </x:c>
      <x:c r="J745" s="42" t="s"/>
      <x:c r="K745" s="43">
        <x:f>ROUND(K762,2)</x:f>
      </x:c>
      <x:c r="L745" s="39" t="s">
        <x:v>644</x:v>
      </x:c>
      <x:c r="M745" s="38" t="s"/>
      <x:c r="N745" s="38" t="s"/>
      <x:c r="O745" s="38" t="s"/>
      <x:c r="P745" s="38" t="s"/>
      <x:c r="Q745" s="38" t="s"/>
      <x:c r="R745" s="38" t="s"/>
      <x:c r="S745" s="38" t="s"/>
      <x:c r="T745" s="38" t="s"/>
      <x:c r="U745" s="38" t="s"/>
      <x:c r="V745" s="38" t="s"/>
      <x:c r="W745" s="38" t="s"/>
      <x:c r="X745" s="38" t="s"/>
      <x:c r="Y745" s="38" t="s"/>
      <x:c r="Z745" s="38" t="s"/>
      <x:c r="AA745" s="38" t="s"/>
    </x:row>
    <x:row r="746" spans="1:27">
      <x:c r="B746" s="14" t="s">
        <x:v>394</x:v>
      </x:c>
    </x:row>
    <x:row r="747" spans="1:27">
      <x:c r="B747" s="0" t="s">
        <x:v>503</x:v>
      </x:c>
      <x:c r="C747" s="0" t="s">
        <x:v>299</x:v>
      </x:c>
      <x:c r="D747" s="0" t="s">
        <x:v>504</x:v>
      </x:c>
      <x:c r="E747" s="44" t="n">
        <x:v>0.16</x:v>
      </x:c>
      <x:c r="F747" s="0" t="s">
        <x:v>397</x:v>
      </x:c>
      <x:c r="G747" s="0" t="s">
        <x:v>398</x:v>
      </x:c>
      <x:c r="H747" s="45" t="n">
        <x:v>29.42</x:v>
      </x:c>
      <x:c r="I747" s="0" t="s">
        <x:v>399</x:v>
      </x:c>
      <x:c r="J747" s="46">
        <x:f>ROUND(E747/I745* H747,5)</x:f>
      </x:c>
      <x:c r="K747" s="47" t="s"/>
    </x:row>
    <x:row r="748" spans="1:27">
      <x:c r="B748" s="0" t="s">
        <x:v>473</x:v>
      </x:c>
      <x:c r="C748" s="0" t="s">
        <x:v>299</x:v>
      </x:c>
      <x:c r="D748" s="0" t="s">
        <x:v>474</x:v>
      </x:c>
      <x:c r="E748" s="44" t="n">
        <x:v>0.48</x:v>
      </x:c>
      <x:c r="F748" s="0" t="s">
        <x:v>397</x:v>
      </x:c>
      <x:c r="G748" s="0" t="s">
        <x:v>398</x:v>
      </x:c>
      <x:c r="H748" s="45" t="n">
        <x:v>24.55</x:v>
      </x:c>
      <x:c r="I748" s="0" t="s">
        <x:v>399</x:v>
      </x:c>
      <x:c r="J748" s="46">
        <x:f>ROUND(E748/I745* H748,5)</x:f>
      </x:c>
      <x:c r="K748" s="47" t="s"/>
    </x:row>
    <x:row r="749" spans="1:27">
      <x:c r="B749" s="0" t="s">
        <x:v>395</x:v>
      </x:c>
      <x:c r="C749" s="0" t="s">
        <x:v>299</x:v>
      </x:c>
      <x:c r="D749" s="0" t="s">
        <x:v>396</x:v>
      </x:c>
      <x:c r="E749" s="44" t="n">
        <x:v>0.16</x:v>
      </x:c>
      <x:c r="F749" s="0" t="s">
        <x:v>397</x:v>
      </x:c>
      <x:c r="G749" s="0" t="s">
        <x:v>398</x:v>
      </x:c>
      <x:c r="H749" s="45" t="n">
        <x:v>25.38</x:v>
      </x:c>
      <x:c r="I749" s="0" t="s">
        <x:v>399</x:v>
      </x:c>
      <x:c r="J749" s="46">
        <x:f>ROUND(E749/I745* H749,5)</x:f>
      </x:c>
      <x:c r="K749" s="47" t="s"/>
    </x:row>
    <x:row r="750" spans="1:27">
      <x:c r="D750" s="48" t="s">
        <x:v>400</x:v>
      </x:c>
      <x:c r="E750" s="47" t="s"/>
      <x:c r="H750" s="47" t="s"/>
      <x:c r="K750" s="45">
        <x:f>SUM(J747:J749)</x:f>
      </x:c>
    </x:row>
    <x:row r="751" spans="1:27">
      <x:c r="B751" s="14" t="s">
        <x:v>401</x:v>
      </x:c>
      <x:c r="E751" s="47" t="s"/>
      <x:c r="H751" s="47" t="s"/>
      <x:c r="K751" s="47" t="s"/>
    </x:row>
    <x:row r="752" spans="1:27">
      <x:c r="B752" s="0" t="s">
        <x:v>645</x:v>
      </x:c>
      <x:c r="C752" s="0" t="s">
        <x:v>299</x:v>
      </x:c>
      <x:c r="D752" s="0" t="s">
        <x:v>646</x:v>
      </x:c>
      <x:c r="E752" s="44" t="n">
        <x:v>0.16</x:v>
      </x:c>
      <x:c r="F752" s="0" t="s">
        <x:v>397</x:v>
      </x:c>
      <x:c r="G752" s="0" t="s">
        <x:v>398</x:v>
      </x:c>
      <x:c r="H752" s="45" t="n">
        <x:v>5.35</x:v>
      </x:c>
      <x:c r="I752" s="0" t="s">
        <x:v>399</x:v>
      </x:c>
      <x:c r="J752" s="46">
        <x:f>ROUND(E752/I745* H752,5)</x:f>
      </x:c>
      <x:c r="K752" s="47" t="s"/>
    </x:row>
    <x:row r="753" spans="1:27">
      <x:c r="B753" s="0" t="s">
        <x:v>647</x:v>
      </x:c>
      <x:c r="C753" s="0" t="s">
        <x:v>299</x:v>
      </x:c>
      <x:c r="D753" s="0" t="s">
        <x:v>648</x:v>
      </x:c>
      <x:c r="E753" s="44" t="n">
        <x:v>0.16</x:v>
      </x:c>
      <x:c r="F753" s="0" t="s">
        <x:v>397</x:v>
      </x:c>
      <x:c r="G753" s="0" t="s">
        <x:v>398</x:v>
      </x:c>
      <x:c r="H753" s="45" t="n">
        <x:v>24.11</x:v>
      </x:c>
      <x:c r="I753" s="0" t="s">
        <x:v>399</x:v>
      </x:c>
      <x:c r="J753" s="46">
        <x:f>ROUND(E753/I745* H753,5)</x:f>
      </x:c>
      <x:c r="K753" s="47" t="s"/>
    </x:row>
    <x:row r="754" spans="1:27">
      <x:c r="D754" s="48" t="s">
        <x:v>404</x:v>
      </x:c>
      <x:c r="E754" s="47" t="s"/>
      <x:c r="H754" s="47" t="s"/>
      <x:c r="K754" s="45">
        <x:f>SUM(J752:J753)</x:f>
      </x:c>
    </x:row>
    <x:row r="755" spans="1:27">
      <x:c r="B755" s="14" t="s">
        <x:v>405</x:v>
      </x:c>
      <x:c r="E755" s="47" t="s"/>
      <x:c r="H755" s="47" t="s"/>
      <x:c r="K755" s="47" t="s"/>
    </x:row>
    <x:row r="756" spans="1:27">
      <x:c r="B756" s="0" t="s">
        <x:v>649</x:v>
      </x:c>
      <x:c r="C756" s="0" t="s">
        <x:v>65</x:v>
      </x:c>
      <x:c r="D756" s="0" t="s">
        <x:v>650</x:v>
      </x:c>
      <x:c r="E756" s="44" t="n">
        <x:v>1.05</x:v>
      </x:c>
      <x:c r="G756" s="0" t="s">
        <x:v>398</x:v>
      </x:c>
      <x:c r="H756" s="45" t="n">
        <x:v>74.06</x:v>
      </x:c>
      <x:c r="I756" s="0" t="s">
        <x:v>399</x:v>
      </x:c>
      <x:c r="J756" s="46">
        <x:f>ROUND(E756* H756,5)</x:f>
      </x:c>
      <x:c r="K756" s="47" t="s"/>
    </x:row>
    <x:row r="757" spans="1:27">
      <x:c r="D757" s="48" t="s">
        <x:v>414</x:v>
      </x:c>
      <x:c r="E757" s="47" t="s"/>
      <x:c r="H757" s="47" t="s"/>
      <x:c r="K757" s="45">
        <x:f>SUM(J756:J756)</x:f>
      </x:c>
    </x:row>
    <x:row r="758" spans="1:27">
      <x:c r="E758" s="47" t="s"/>
      <x:c r="H758" s="47" t="s"/>
      <x:c r="K758" s="47" t="s"/>
    </x:row>
    <x:row r="759" spans="1:27">
      <x:c r="D759" s="48" t="s">
        <x:v>416</x:v>
      </x:c>
      <x:c r="E759" s="47" t="s"/>
      <x:c r="H759" s="47" t="n">
        <x:v>1.5</x:v>
      </x:c>
      <x:c r="I759" s="0" t="s">
        <x:v>417</x:v>
      </x:c>
      <x:c r="J759" s="0">
        <x:f>ROUND(H759/100*K750,5)</x:f>
      </x:c>
      <x:c r="K759" s="47" t="s"/>
    </x:row>
    <x:row r="760" spans="1:27">
      <x:c r="D760" s="48" t="s">
        <x:v>415</x:v>
      </x:c>
      <x:c r="E760" s="47" t="s"/>
      <x:c r="H760" s="47" t="s"/>
      <x:c r="K760" s="49">
        <x:f>SUM(J746:J759)</x:f>
      </x:c>
    </x:row>
    <x:row r="761" spans="1:27">
      <x:c r="D761" s="48" t="s">
        <x:v>444</x:v>
      </x:c>
      <x:c r="E761" s="47" t="s"/>
      <x:c r="H761" s="47" t="n">
        <x:v>5</x:v>
      </x:c>
      <x:c r="I761" s="0" t="s">
        <x:v>417</x:v>
      </x:c>
      <x:c r="K761" s="45">
        <x:f>ROUND(H761/100*K760,5)</x:f>
      </x:c>
    </x:row>
    <x:row r="762" spans="1:27">
      <x:c r="D762" s="48" t="s">
        <x:v>418</x:v>
      </x:c>
      <x:c r="E762" s="47" t="s"/>
      <x:c r="H762" s="47" t="s"/>
      <x:c r="K762" s="49">
        <x:f>SUM(K760:K761)</x:f>
      </x:c>
    </x:row>
    <x:row r="764" spans="1:27" customFormat="1" ht="45" customHeight="1">
      <x:c r="A764" s="37" t="s">
        <x:v>651</x:v>
      </x:c>
      <x:c r="B764" s="37" t="s">
        <x:v>71</x:v>
      </x:c>
      <x:c r="C764" s="38" t="s">
        <x:v>46</x:v>
      </x:c>
      <x:c r="D764" s="39" t="s">
        <x:v>72</x:v>
      </x:c>
      <x:c r="E764" s="38" t="s"/>
      <x:c r="F764" s="38" t="s"/>
      <x:c r="G764" s="38" t="s"/>
      <x:c r="H764" s="40" t="s">
        <x:v>392</x:v>
      </x:c>
      <x:c r="I764" s="41" t="n">
        <x:v>1</x:v>
      </x:c>
      <x:c r="J764" s="42" t="s"/>
      <x:c r="K764" s="43">
        <x:f>ROUND(K780,2)</x:f>
      </x:c>
      <x:c r="L764" s="39" t="s">
        <x:v>652</x:v>
      </x:c>
      <x:c r="M764" s="38" t="s"/>
      <x:c r="N764" s="38" t="s"/>
      <x:c r="O764" s="38" t="s"/>
      <x:c r="P764" s="38" t="s"/>
      <x:c r="Q764" s="38" t="s"/>
      <x:c r="R764" s="38" t="s"/>
      <x:c r="S764" s="38" t="s"/>
      <x:c r="T764" s="38" t="s"/>
      <x:c r="U764" s="38" t="s"/>
      <x:c r="V764" s="38" t="s"/>
      <x:c r="W764" s="38" t="s"/>
      <x:c r="X764" s="38" t="s"/>
      <x:c r="Y764" s="38" t="s"/>
      <x:c r="Z764" s="38" t="s"/>
      <x:c r="AA764" s="38" t="s"/>
    </x:row>
    <x:row r="765" spans="1:27">
      <x:c r="B765" s="14" t="s">
        <x:v>394</x:v>
      </x:c>
    </x:row>
    <x:row r="766" spans="1:27">
      <x:c r="B766" s="0" t="s">
        <x:v>473</x:v>
      </x:c>
      <x:c r="C766" s="0" t="s">
        <x:v>299</x:v>
      </x:c>
      <x:c r="D766" s="0" t="s">
        <x:v>474</x:v>
      </x:c>
      <x:c r="E766" s="44" t="n">
        <x:v>0.0675</x:v>
      </x:c>
      <x:c r="F766" s="0" t="s">
        <x:v>397</x:v>
      </x:c>
      <x:c r="G766" s="0" t="s">
        <x:v>398</x:v>
      </x:c>
      <x:c r="H766" s="45" t="n">
        <x:v>24.55</x:v>
      </x:c>
      <x:c r="I766" s="0" t="s">
        <x:v>399</x:v>
      </x:c>
      <x:c r="J766" s="46">
        <x:f>ROUND(E766/I764* H766,5)</x:f>
      </x:c>
      <x:c r="K766" s="47" t="s"/>
    </x:row>
    <x:row r="767" spans="1:27">
      <x:c r="B767" s="0" t="s">
        <x:v>503</x:v>
      </x:c>
      <x:c r="C767" s="0" t="s">
        <x:v>299</x:v>
      </x:c>
      <x:c r="D767" s="0" t="s">
        <x:v>504</x:v>
      </x:c>
      <x:c r="E767" s="44" t="n">
        <x:v>0.0225</x:v>
      </x:c>
      <x:c r="F767" s="0" t="s">
        <x:v>397</x:v>
      </x:c>
      <x:c r="G767" s="0" t="s">
        <x:v>398</x:v>
      </x:c>
      <x:c r="H767" s="45" t="n">
        <x:v>29.42</x:v>
      </x:c>
      <x:c r="I767" s="0" t="s">
        <x:v>399</x:v>
      </x:c>
      <x:c r="J767" s="46">
        <x:f>ROUND(E767/I764* H767,5)</x:f>
      </x:c>
      <x:c r="K767" s="47" t="s"/>
    </x:row>
    <x:row r="768" spans="1:27">
      <x:c r="D768" s="48" t="s">
        <x:v>400</x:v>
      </x:c>
      <x:c r="E768" s="47" t="s"/>
      <x:c r="H768" s="47" t="s"/>
      <x:c r="K768" s="45">
        <x:f>SUM(J766:J767)</x:f>
      </x:c>
    </x:row>
    <x:row r="769" spans="1:27">
      <x:c r="B769" s="14" t="s">
        <x:v>401</x:v>
      </x:c>
      <x:c r="E769" s="47" t="s"/>
      <x:c r="H769" s="47" t="s"/>
      <x:c r="K769" s="47" t="s"/>
    </x:row>
    <x:row r="770" spans="1:27">
      <x:c r="B770" s="0" t="s">
        <x:v>645</x:v>
      </x:c>
      <x:c r="C770" s="0" t="s">
        <x:v>299</x:v>
      </x:c>
      <x:c r="D770" s="0" t="s">
        <x:v>646</x:v>
      </x:c>
      <x:c r="E770" s="44" t="n">
        <x:v>0.0225</x:v>
      </x:c>
      <x:c r="F770" s="0" t="s">
        <x:v>397</x:v>
      </x:c>
      <x:c r="G770" s="0" t="s">
        <x:v>398</x:v>
      </x:c>
      <x:c r="H770" s="45" t="n">
        <x:v>5.35</x:v>
      </x:c>
      <x:c r="I770" s="0" t="s">
        <x:v>399</x:v>
      </x:c>
      <x:c r="J770" s="46">
        <x:f>ROUND(E770/I764* H770,5)</x:f>
      </x:c>
      <x:c r="K770" s="47" t="s"/>
    </x:row>
    <x:row r="771" spans="1:27">
      <x:c r="D771" s="48" t="s">
        <x:v>404</x:v>
      </x:c>
      <x:c r="E771" s="47" t="s"/>
      <x:c r="H771" s="47" t="s"/>
      <x:c r="K771" s="45">
        <x:f>SUM(J770:J770)</x:f>
      </x:c>
    </x:row>
    <x:row r="772" spans="1:27">
      <x:c r="B772" s="14" t="s">
        <x:v>405</x:v>
      </x:c>
      <x:c r="E772" s="47" t="s"/>
      <x:c r="H772" s="47" t="s"/>
      <x:c r="K772" s="47" t="s"/>
    </x:row>
    <x:row r="773" spans="1:27">
      <x:c r="B773" s="0" t="s">
        <x:v>653</x:v>
      </x:c>
      <x:c r="C773" s="0" t="s">
        <x:v>65</x:v>
      </x:c>
      <x:c r="D773" s="0" t="s">
        <x:v>654</x:v>
      </x:c>
      <x:c r="E773" s="44" t="n">
        <x:v>0.1575</x:v>
      </x:c>
      <x:c r="G773" s="0" t="s">
        <x:v>398</x:v>
      </x:c>
      <x:c r="H773" s="45" t="n">
        <x:v>102.48</x:v>
      </x:c>
      <x:c r="I773" s="0" t="s">
        <x:v>399</x:v>
      </x:c>
      <x:c r="J773" s="46">
        <x:f>ROUND(E773* H773,5)</x:f>
      </x:c>
      <x:c r="K773" s="47" t="s"/>
    </x:row>
    <x:row r="774" spans="1:27">
      <x:c r="B774" s="0" t="s">
        <x:v>596</x:v>
      </x:c>
      <x:c r="C774" s="0" t="s">
        <x:v>15</x:v>
      </x:c>
      <x:c r="D774" s="0" t="s">
        <x:v>597</x:v>
      </x:c>
      <x:c r="E774" s="44" t="n">
        <x:v>0.4</x:v>
      </x:c>
      <x:c r="G774" s="0" t="s">
        <x:v>398</x:v>
      </x:c>
      <x:c r="H774" s="45" t="n">
        <x:v>0.42</x:v>
      </x:c>
      <x:c r="I774" s="0" t="s">
        <x:v>399</x:v>
      </x:c>
      <x:c r="J774" s="46">
        <x:f>ROUND(E774* H774,5)</x:f>
      </x:c>
      <x:c r="K774" s="47" t="s"/>
    </x:row>
    <x:row r="775" spans="1:27">
      <x:c r="D775" s="48" t="s">
        <x:v>414</x:v>
      </x:c>
      <x:c r="E775" s="47" t="s"/>
      <x:c r="H775" s="47" t="s"/>
      <x:c r="K775" s="45">
        <x:f>SUM(J773:J774)</x:f>
      </x:c>
    </x:row>
    <x:row r="776" spans="1:27">
      <x:c r="E776" s="47" t="s"/>
      <x:c r="H776" s="47" t="s"/>
      <x:c r="K776" s="47" t="s"/>
    </x:row>
    <x:row r="777" spans="1:27">
      <x:c r="D777" s="48" t="s">
        <x:v>416</x:v>
      </x:c>
      <x:c r="E777" s="47" t="s"/>
      <x:c r="H777" s="47" t="n">
        <x:v>1.5</x:v>
      </x:c>
      <x:c r="I777" s="0" t="s">
        <x:v>417</x:v>
      </x:c>
      <x:c r="J777" s="0">
        <x:f>ROUND(H777/100*K768,5)</x:f>
      </x:c>
      <x:c r="K777" s="47" t="s"/>
    </x:row>
    <x:row r="778" spans="1:27">
      <x:c r="D778" s="48" t="s">
        <x:v>415</x:v>
      </x:c>
      <x:c r="E778" s="47" t="s"/>
      <x:c r="H778" s="47" t="s"/>
      <x:c r="K778" s="49">
        <x:f>SUM(J765:J777)</x:f>
      </x:c>
    </x:row>
    <x:row r="779" spans="1:27">
      <x:c r="D779" s="48" t="s">
        <x:v>444</x:v>
      </x:c>
      <x:c r="E779" s="47" t="s"/>
      <x:c r="H779" s="47" t="n">
        <x:v>5</x:v>
      </x:c>
      <x:c r="I779" s="0" t="s">
        <x:v>417</x:v>
      </x:c>
      <x:c r="K779" s="45">
        <x:f>ROUND(H779/100*K778,5)</x:f>
      </x:c>
    </x:row>
    <x:row r="780" spans="1:27">
      <x:c r="D780" s="48" t="s">
        <x:v>418</x:v>
      </x:c>
      <x:c r="E780" s="47" t="s"/>
      <x:c r="H780" s="47" t="s"/>
      <x:c r="K780" s="49">
        <x:f>SUM(K778:K779)</x:f>
      </x:c>
    </x:row>
    <x:row r="782" spans="1:27" customFormat="1" ht="45" customHeight="1">
      <x:c r="A782" s="37" t="s">
        <x:v>655</x:v>
      </x:c>
      <x:c r="B782" s="37" t="s">
        <x:v>73</x:v>
      </x:c>
      <x:c r="C782" s="38" t="s">
        <x:v>46</x:v>
      </x:c>
      <x:c r="D782" s="39" t="s">
        <x:v>74</x:v>
      </x:c>
      <x:c r="E782" s="38" t="s"/>
      <x:c r="F782" s="38" t="s"/>
      <x:c r="G782" s="38" t="s"/>
      <x:c r="H782" s="40" t="s">
        <x:v>392</x:v>
      </x:c>
      <x:c r="I782" s="41" t="n">
        <x:v>1</x:v>
      </x:c>
      <x:c r="J782" s="42" t="s"/>
      <x:c r="K782" s="43">
        <x:f>ROUND(K794,2)</x:f>
      </x:c>
      <x:c r="L782" s="39" t="s">
        <x:v>656</x:v>
      </x:c>
      <x:c r="M782" s="38" t="s"/>
      <x:c r="N782" s="38" t="s"/>
      <x:c r="O782" s="38" t="s"/>
      <x:c r="P782" s="38" t="s"/>
      <x:c r="Q782" s="38" t="s"/>
      <x:c r="R782" s="38" t="s"/>
      <x:c r="S782" s="38" t="s"/>
      <x:c r="T782" s="38" t="s"/>
      <x:c r="U782" s="38" t="s"/>
      <x:c r="V782" s="38" t="s"/>
      <x:c r="W782" s="38" t="s"/>
      <x:c r="X782" s="38" t="s"/>
      <x:c r="Y782" s="38" t="s"/>
      <x:c r="Z782" s="38" t="s"/>
      <x:c r="AA782" s="38" t="s"/>
    </x:row>
    <x:row r="783" spans="1:27">
      <x:c r="B783" s="14" t="s">
        <x:v>394</x:v>
      </x:c>
    </x:row>
    <x:row r="784" spans="1:27">
      <x:c r="B784" s="0" t="s">
        <x:v>473</x:v>
      </x:c>
      <x:c r="C784" s="0" t="s">
        <x:v>299</x:v>
      </x:c>
      <x:c r="D784" s="0" t="s">
        <x:v>474</x:v>
      </x:c>
      <x:c r="E784" s="44" t="n">
        <x:v>0.1</x:v>
      </x:c>
      <x:c r="F784" s="0" t="s">
        <x:v>397</x:v>
      </x:c>
      <x:c r="G784" s="0" t="s">
        <x:v>398</x:v>
      </x:c>
      <x:c r="H784" s="45" t="n">
        <x:v>24.55</x:v>
      </x:c>
      <x:c r="I784" s="0" t="s">
        <x:v>399</x:v>
      </x:c>
      <x:c r="J784" s="46">
        <x:f>ROUND(E784/I782* H784,5)</x:f>
      </x:c>
      <x:c r="K784" s="47" t="s"/>
    </x:row>
    <x:row r="785" spans="1:27">
      <x:c r="B785" s="0" t="s">
        <x:v>503</x:v>
      </x:c>
      <x:c r="C785" s="0" t="s">
        <x:v>299</x:v>
      </x:c>
      <x:c r="D785" s="0" t="s">
        <x:v>504</x:v>
      </x:c>
      <x:c r="E785" s="44" t="n">
        <x:v>0.05</x:v>
      </x:c>
      <x:c r="F785" s="0" t="s">
        <x:v>397</x:v>
      </x:c>
      <x:c r="G785" s="0" t="s">
        <x:v>398</x:v>
      </x:c>
      <x:c r="H785" s="45" t="n">
        <x:v>29.42</x:v>
      </x:c>
      <x:c r="I785" s="0" t="s">
        <x:v>399</x:v>
      </x:c>
      <x:c r="J785" s="46">
        <x:f>ROUND(E785/I782* H785,5)</x:f>
      </x:c>
      <x:c r="K785" s="47" t="s"/>
    </x:row>
    <x:row r="786" spans="1:27">
      <x:c r="D786" s="48" t="s">
        <x:v>400</x:v>
      </x:c>
      <x:c r="E786" s="47" t="s"/>
      <x:c r="H786" s="47" t="s"/>
      <x:c r="K786" s="45">
        <x:f>SUM(J784:J785)</x:f>
      </x:c>
    </x:row>
    <x:row r="787" spans="1:27">
      <x:c r="B787" s="14" t="s">
        <x:v>401</x:v>
      </x:c>
      <x:c r="E787" s="47" t="s"/>
      <x:c r="H787" s="47" t="s"/>
      <x:c r="K787" s="47" t="s"/>
    </x:row>
    <x:row r="788" spans="1:27">
      <x:c r="B788" s="0" t="s">
        <x:v>477</x:v>
      </x:c>
      <x:c r="C788" s="0" t="s">
        <x:v>299</x:v>
      </x:c>
      <x:c r="D788" s="0" t="s">
        <x:v>478</x:v>
      </x:c>
      <x:c r="E788" s="44" t="n">
        <x:v>0.2</x:v>
      </x:c>
      <x:c r="F788" s="0" t="s">
        <x:v>397</x:v>
      </x:c>
      <x:c r="G788" s="0" t="s">
        <x:v>398</x:v>
      </x:c>
      <x:c r="H788" s="45" t="n">
        <x:v>18.08</x:v>
      </x:c>
      <x:c r="I788" s="0" t="s">
        <x:v>399</x:v>
      </x:c>
      <x:c r="J788" s="46">
        <x:f>ROUND(E788/I782* H788,5)</x:f>
      </x:c>
      <x:c r="K788" s="47" t="s"/>
    </x:row>
    <x:row r="789" spans="1:27">
      <x:c r="D789" s="48" t="s">
        <x:v>404</x:v>
      </x:c>
      <x:c r="E789" s="47" t="s"/>
      <x:c r="H789" s="47" t="s"/>
      <x:c r="K789" s="45">
        <x:f>SUM(J788:J788)</x:f>
      </x:c>
    </x:row>
    <x:row r="790" spans="1:27">
      <x:c r="E790" s="47" t="s"/>
      <x:c r="H790" s="47" t="s"/>
      <x:c r="K790" s="47" t="s"/>
    </x:row>
    <x:row r="791" spans="1:27">
      <x:c r="D791" s="48" t="s">
        <x:v>416</x:v>
      </x:c>
      <x:c r="E791" s="47" t="s"/>
      <x:c r="H791" s="47" t="n">
        <x:v>1.5</x:v>
      </x:c>
      <x:c r="I791" s="0" t="s">
        <x:v>417</x:v>
      </x:c>
      <x:c r="J791" s="0">
        <x:f>ROUND(H791/100*K786,5)</x:f>
      </x:c>
      <x:c r="K791" s="47" t="s"/>
    </x:row>
    <x:row r="792" spans="1:27">
      <x:c r="D792" s="48" t="s">
        <x:v>415</x:v>
      </x:c>
      <x:c r="E792" s="47" t="s"/>
      <x:c r="H792" s="47" t="s"/>
      <x:c r="K792" s="49">
        <x:f>SUM(J783:J791)</x:f>
      </x:c>
    </x:row>
    <x:row r="793" spans="1:27">
      <x:c r="D793" s="48" t="s">
        <x:v>444</x:v>
      </x:c>
      <x:c r="E793" s="47" t="s"/>
      <x:c r="H793" s="47" t="n">
        <x:v>5</x:v>
      </x:c>
      <x:c r="I793" s="0" t="s">
        <x:v>417</x:v>
      </x:c>
      <x:c r="K793" s="45">
        <x:f>ROUND(H793/100*K792,5)</x:f>
      </x:c>
    </x:row>
    <x:row r="794" spans="1:27">
      <x:c r="D794" s="48" t="s">
        <x:v>418</x:v>
      </x:c>
      <x:c r="E794" s="47" t="s"/>
      <x:c r="H794" s="47" t="s"/>
      <x:c r="K794" s="49">
        <x:f>SUM(K792:K793)</x:f>
      </x:c>
    </x:row>
    <x:row r="796" spans="1:27" customFormat="1" ht="45" customHeight="1">
      <x:c r="A796" s="37" t="s">
        <x:v>657</x:v>
      </x:c>
      <x:c r="B796" s="37" t="s">
        <x:v>75</x:v>
      </x:c>
      <x:c r="C796" s="38" t="s">
        <x:v>46</x:v>
      </x:c>
      <x:c r="D796" s="39" t="s">
        <x:v>76</x:v>
      </x:c>
      <x:c r="E796" s="38" t="s"/>
      <x:c r="F796" s="38" t="s"/>
      <x:c r="G796" s="38" t="s"/>
      <x:c r="H796" s="40" t="s">
        <x:v>392</x:v>
      </x:c>
      <x:c r="I796" s="41" t="n">
        <x:v>1</x:v>
      </x:c>
      <x:c r="J796" s="42" t="s"/>
      <x:c r="K796" s="43">
        <x:f>ROUND(K812,2)</x:f>
      </x:c>
      <x:c r="L796" s="39" t="s">
        <x:v>658</x:v>
      </x:c>
      <x:c r="M796" s="38" t="s"/>
      <x:c r="N796" s="38" t="s"/>
      <x:c r="O796" s="38" t="s"/>
      <x:c r="P796" s="38" t="s"/>
      <x:c r="Q796" s="38" t="s"/>
      <x:c r="R796" s="38" t="s"/>
      <x:c r="S796" s="38" t="s"/>
      <x:c r="T796" s="38" t="s"/>
      <x:c r="U796" s="38" t="s"/>
      <x:c r="V796" s="38" t="s"/>
      <x:c r="W796" s="38" t="s"/>
      <x:c r="X796" s="38" t="s"/>
      <x:c r="Y796" s="38" t="s"/>
      <x:c r="Z796" s="38" t="s"/>
      <x:c r="AA796" s="38" t="s"/>
    </x:row>
    <x:row r="797" spans="1:27">
      <x:c r="B797" s="14" t="s">
        <x:v>394</x:v>
      </x:c>
    </x:row>
    <x:row r="798" spans="1:27">
      <x:c r="B798" s="0" t="s">
        <x:v>503</x:v>
      </x:c>
      <x:c r="C798" s="0" t="s">
        <x:v>299</x:v>
      </x:c>
      <x:c r="D798" s="0" t="s">
        <x:v>504</x:v>
      </x:c>
      <x:c r="E798" s="44" t="n">
        <x:v>0.05</x:v>
      </x:c>
      <x:c r="F798" s="0" t="s">
        <x:v>397</x:v>
      </x:c>
      <x:c r="G798" s="0" t="s">
        <x:v>398</x:v>
      </x:c>
      <x:c r="H798" s="45" t="n">
        <x:v>29.42</x:v>
      </x:c>
      <x:c r="I798" s="0" t="s">
        <x:v>399</x:v>
      </x:c>
      <x:c r="J798" s="46">
        <x:f>ROUND(E798/I796* H798,5)</x:f>
      </x:c>
      <x:c r="K798" s="47" t="s"/>
    </x:row>
    <x:row r="799" spans="1:27">
      <x:c r="B799" s="0" t="s">
        <x:v>473</x:v>
      </x:c>
      <x:c r="C799" s="0" t="s">
        <x:v>299</x:v>
      </x:c>
      <x:c r="D799" s="0" t="s">
        <x:v>474</x:v>
      </x:c>
      <x:c r="E799" s="44" t="n">
        <x:v>0.05</x:v>
      </x:c>
      <x:c r="F799" s="0" t="s">
        <x:v>397</x:v>
      </x:c>
      <x:c r="G799" s="0" t="s">
        <x:v>398</x:v>
      </x:c>
      <x:c r="H799" s="45" t="n">
        <x:v>24.55</x:v>
      </x:c>
      <x:c r="I799" s="0" t="s">
        <x:v>399</x:v>
      </x:c>
      <x:c r="J799" s="46">
        <x:f>ROUND(E799/I796* H799,5)</x:f>
      </x:c>
      <x:c r="K799" s="47" t="s"/>
    </x:row>
    <x:row r="800" spans="1:27">
      <x:c r="D800" s="48" t="s">
        <x:v>400</x:v>
      </x:c>
      <x:c r="E800" s="47" t="s"/>
      <x:c r="H800" s="47" t="s"/>
      <x:c r="K800" s="45">
        <x:f>SUM(J798:J799)</x:f>
      </x:c>
    </x:row>
    <x:row r="801" spans="1:27">
      <x:c r="B801" s="14" t="s">
        <x:v>401</x:v>
      </x:c>
      <x:c r="E801" s="47" t="s"/>
      <x:c r="H801" s="47" t="s"/>
      <x:c r="K801" s="47" t="s"/>
    </x:row>
    <x:row r="802" spans="1:27">
      <x:c r="B802" s="0" t="s">
        <x:v>645</x:v>
      </x:c>
      <x:c r="C802" s="0" t="s">
        <x:v>299</x:v>
      </x:c>
      <x:c r="D802" s="0" t="s">
        <x:v>646</x:v>
      </x:c>
      <x:c r="E802" s="44" t="n">
        <x:v>0.01</x:v>
      </x:c>
      <x:c r="F802" s="0" t="s">
        <x:v>397</x:v>
      </x:c>
      <x:c r="G802" s="0" t="s">
        <x:v>398</x:v>
      </x:c>
      <x:c r="H802" s="45" t="n">
        <x:v>5.35</x:v>
      </x:c>
      <x:c r="I802" s="0" t="s">
        <x:v>399</x:v>
      </x:c>
      <x:c r="J802" s="46">
        <x:f>ROUND(E802/I796* H802,5)</x:f>
      </x:c>
      <x:c r="K802" s="47" t="s"/>
    </x:row>
    <x:row r="803" spans="1:27">
      <x:c r="D803" s="48" t="s">
        <x:v>404</x:v>
      </x:c>
      <x:c r="E803" s="47" t="s"/>
      <x:c r="H803" s="47" t="s"/>
      <x:c r="K803" s="45">
        <x:f>SUM(J802:J802)</x:f>
      </x:c>
    </x:row>
    <x:row r="804" spans="1:27">
      <x:c r="B804" s="14" t="s">
        <x:v>405</x:v>
      </x:c>
      <x:c r="E804" s="47" t="s"/>
      <x:c r="H804" s="47" t="s"/>
      <x:c r="K804" s="47" t="s"/>
    </x:row>
    <x:row r="805" spans="1:27">
      <x:c r="B805" s="0" t="s">
        <x:v>596</x:v>
      </x:c>
      <x:c r="C805" s="0" t="s">
        <x:v>15</x:v>
      </x:c>
      <x:c r="D805" s="0" t="s">
        <x:v>597</x:v>
      </x:c>
      <x:c r="E805" s="44" t="n">
        <x:v>0.4</x:v>
      </x:c>
      <x:c r="G805" s="0" t="s">
        <x:v>398</x:v>
      </x:c>
      <x:c r="H805" s="45" t="n">
        <x:v>0.42</x:v>
      </x:c>
      <x:c r="I805" s="0" t="s">
        <x:v>399</x:v>
      </x:c>
      <x:c r="J805" s="46">
        <x:f>ROUND(E805* H805,5)</x:f>
      </x:c>
      <x:c r="K805" s="47" t="s"/>
    </x:row>
    <x:row r="806" spans="1:27">
      <x:c r="B806" s="0" t="s">
        <x:v>653</x:v>
      </x:c>
      <x:c r="C806" s="0" t="s">
        <x:v>65</x:v>
      </x:c>
      <x:c r="D806" s="0" t="s">
        <x:v>654</x:v>
      </x:c>
      <x:c r="E806" s="44" t="n">
        <x:v>0.05</x:v>
      </x:c>
      <x:c r="G806" s="0" t="s">
        <x:v>398</x:v>
      </x:c>
      <x:c r="H806" s="45" t="n">
        <x:v>102.48</x:v>
      </x:c>
      <x:c r="I806" s="0" t="s">
        <x:v>399</x:v>
      </x:c>
      <x:c r="J806" s="46">
        <x:f>ROUND(E806* H806,5)</x:f>
      </x:c>
      <x:c r="K806" s="47" t="s"/>
    </x:row>
    <x:row r="807" spans="1:27">
      <x:c r="D807" s="48" t="s">
        <x:v>414</x:v>
      </x:c>
      <x:c r="E807" s="47" t="s"/>
      <x:c r="H807" s="47" t="s"/>
      <x:c r="K807" s="45">
        <x:f>SUM(J805:J806)</x:f>
      </x:c>
    </x:row>
    <x:row r="808" spans="1:27">
      <x:c r="E808" s="47" t="s"/>
      <x:c r="H808" s="47" t="s"/>
      <x:c r="K808" s="47" t="s"/>
    </x:row>
    <x:row r="809" spans="1:27">
      <x:c r="D809" s="48" t="s">
        <x:v>416</x:v>
      </x:c>
      <x:c r="E809" s="47" t="s"/>
      <x:c r="H809" s="47" t="n">
        <x:v>1.5</x:v>
      </x:c>
      <x:c r="I809" s="0" t="s">
        <x:v>417</x:v>
      </x:c>
      <x:c r="J809" s="0">
        <x:f>ROUND(H809/100*K800,5)</x:f>
      </x:c>
      <x:c r="K809" s="47" t="s"/>
    </x:row>
    <x:row r="810" spans="1:27">
      <x:c r="D810" s="48" t="s">
        <x:v>415</x:v>
      </x:c>
      <x:c r="E810" s="47" t="s"/>
      <x:c r="H810" s="47" t="s"/>
      <x:c r="K810" s="49">
        <x:f>SUM(J797:J809)</x:f>
      </x:c>
    </x:row>
    <x:row r="811" spans="1:27">
      <x:c r="D811" s="48" t="s">
        <x:v>444</x:v>
      </x:c>
      <x:c r="E811" s="47" t="s"/>
      <x:c r="H811" s="47" t="n">
        <x:v>5</x:v>
      </x:c>
      <x:c r="I811" s="0" t="s">
        <x:v>417</x:v>
      </x:c>
      <x:c r="K811" s="45">
        <x:f>ROUND(H811/100*K810,5)</x:f>
      </x:c>
    </x:row>
    <x:row r="812" spans="1:27">
      <x:c r="D812" s="48" t="s">
        <x:v>418</x:v>
      </x:c>
      <x:c r="E812" s="47" t="s"/>
      <x:c r="H812" s="47" t="s"/>
      <x:c r="K812" s="49">
        <x:f>SUM(K810:K811)</x:f>
      </x:c>
    </x:row>
    <x:row r="814" spans="1:27" customFormat="1" ht="45" customHeight="1">
      <x:c r="A814" s="37" t="s">
        <x:v>659</x:v>
      </x:c>
      <x:c r="B814" s="37" t="s">
        <x:v>77</x:v>
      </x:c>
      <x:c r="C814" s="38" t="s">
        <x:v>15</x:v>
      </x:c>
      <x:c r="D814" s="39" t="s">
        <x:v>78</x:v>
      </x:c>
      <x:c r="E814" s="38" t="s"/>
      <x:c r="F814" s="38" t="s"/>
      <x:c r="G814" s="38" t="s"/>
      <x:c r="H814" s="40" t="s">
        <x:v>392</x:v>
      </x:c>
      <x:c r="I814" s="41" t="n">
        <x:v>1</x:v>
      </x:c>
      <x:c r="J814" s="42" t="s"/>
      <x:c r="K814" s="43">
        <x:f>ROUND(K828,2)</x:f>
      </x:c>
      <x:c r="L814" s="39" t="s">
        <x:v>660</x:v>
      </x:c>
      <x:c r="M814" s="38" t="s"/>
      <x:c r="N814" s="38" t="s"/>
      <x:c r="O814" s="38" t="s"/>
      <x:c r="P814" s="38" t="s"/>
      <x:c r="Q814" s="38" t="s"/>
      <x:c r="R814" s="38" t="s"/>
      <x:c r="S814" s="38" t="s"/>
      <x:c r="T814" s="38" t="s"/>
      <x:c r="U814" s="38" t="s"/>
      <x:c r="V814" s="38" t="s"/>
      <x:c r="W814" s="38" t="s"/>
      <x:c r="X814" s="38" t="s"/>
      <x:c r="Y814" s="38" t="s"/>
      <x:c r="Z814" s="38" t="s"/>
      <x:c r="AA814" s="38" t="s"/>
    </x:row>
    <x:row r="815" spans="1:27">
      <x:c r="B815" s="14" t="s">
        <x:v>394</x:v>
      </x:c>
    </x:row>
    <x:row r="816" spans="1:27">
      <x:c r="B816" s="0" t="s">
        <x:v>473</x:v>
      </x:c>
      <x:c r="C816" s="0" t="s">
        <x:v>299</x:v>
      </x:c>
      <x:c r="D816" s="0" t="s">
        <x:v>474</x:v>
      </x:c>
      <x:c r="E816" s="44" t="n">
        <x:v>0.535</x:v>
      </x:c>
      <x:c r="F816" s="0" t="s">
        <x:v>397</x:v>
      </x:c>
      <x:c r="G816" s="0" t="s">
        <x:v>398</x:v>
      </x:c>
      <x:c r="H816" s="45" t="n">
        <x:v>24.55</x:v>
      </x:c>
      <x:c r="I816" s="0" t="s">
        <x:v>399</x:v>
      </x:c>
      <x:c r="J816" s="46">
        <x:f>ROUND(E816/I814* H816,5)</x:f>
      </x:c>
      <x:c r="K816" s="47" t="s"/>
    </x:row>
    <x:row r="817" spans="1:27">
      <x:c r="B817" s="0" t="s">
        <x:v>503</x:v>
      </x:c>
      <x:c r="C817" s="0" t="s">
        <x:v>299</x:v>
      </x:c>
      <x:c r="D817" s="0" t="s">
        <x:v>504</x:v>
      </x:c>
      <x:c r="E817" s="44" t="n">
        <x:v>0.257</x:v>
      </x:c>
      <x:c r="F817" s="0" t="s">
        <x:v>397</x:v>
      </x:c>
      <x:c r="G817" s="0" t="s">
        <x:v>398</x:v>
      </x:c>
      <x:c r="H817" s="45" t="n">
        <x:v>29.42</x:v>
      </x:c>
      <x:c r="I817" s="0" t="s">
        <x:v>399</x:v>
      </x:c>
      <x:c r="J817" s="46">
        <x:f>ROUND(E817/I814* H817,5)</x:f>
      </x:c>
      <x:c r="K817" s="47" t="s"/>
    </x:row>
    <x:row r="818" spans="1:27">
      <x:c r="D818" s="48" t="s">
        <x:v>400</x:v>
      </x:c>
      <x:c r="E818" s="47" t="s"/>
      <x:c r="H818" s="47" t="s"/>
      <x:c r="K818" s="45">
        <x:f>SUM(J816:J817)</x:f>
      </x:c>
    </x:row>
    <x:row r="819" spans="1:27">
      <x:c r="B819" s="14" t="s">
        <x:v>405</x:v>
      </x:c>
      <x:c r="E819" s="47" t="s"/>
      <x:c r="H819" s="47" t="s"/>
      <x:c r="K819" s="47" t="s"/>
    </x:row>
    <x:row r="820" spans="1:27">
      <x:c r="B820" s="0" t="s">
        <x:v>661</x:v>
      </x:c>
      <x:c r="C820" s="0" t="s">
        <x:v>15</x:v>
      </x:c>
      <x:c r="D820" s="0" t="s">
        <x:v>662</x:v>
      </x:c>
      <x:c r="E820" s="44" t="n">
        <x:v>1.05</x:v>
      </x:c>
      <x:c r="G820" s="0" t="s">
        <x:v>398</x:v>
      </x:c>
      <x:c r="H820" s="45" t="n">
        <x:v>26.03</x:v>
      </x:c>
      <x:c r="I820" s="0" t="s">
        <x:v>399</x:v>
      </x:c>
      <x:c r="J820" s="46">
        <x:f>ROUND(E820* H820,5)</x:f>
      </x:c>
      <x:c r="K820" s="47" t="s"/>
    </x:row>
    <x:row r="821" spans="1:27">
      <x:c r="B821" s="0" t="s">
        <x:v>663</x:v>
      </x:c>
      <x:c r="C821" s="0" t="s">
        <x:v>65</x:v>
      </x:c>
      <x:c r="D821" s="0" t="s">
        <x:v>664</x:v>
      </x:c>
      <x:c r="E821" s="44" t="n">
        <x:v>0.1078</x:v>
      </x:c>
      <x:c r="G821" s="0" t="s">
        <x:v>398</x:v>
      </x:c>
      <x:c r="H821" s="45" t="n">
        <x:v>89.73</x:v>
      </x:c>
      <x:c r="I821" s="0" t="s">
        <x:v>399</x:v>
      </x:c>
      <x:c r="J821" s="46">
        <x:f>ROUND(E821* H821,5)</x:f>
      </x:c>
      <x:c r="K821" s="47" t="s"/>
    </x:row>
    <x:row r="822" spans="1:27">
      <x:c r="B822" s="0" t="s">
        <x:v>665</x:v>
      </x:c>
      <x:c r="C822" s="0" t="s">
        <x:v>92</x:v>
      </x:c>
      <x:c r="D822" s="0" t="s">
        <x:v>666</x:v>
      </x:c>
      <x:c r="E822" s="44" t="n">
        <x:v>0.002</x:v>
      </x:c>
      <x:c r="G822" s="0" t="s">
        <x:v>398</x:v>
      </x:c>
      <x:c r="H822" s="45" t="n">
        <x:v>45.17</x:v>
      </x:c>
      <x:c r="I822" s="0" t="s">
        <x:v>399</x:v>
      </x:c>
      <x:c r="J822" s="46">
        <x:f>ROUND(E822* H822,5)</x:f>
      </x:c>
      <x:c r="K822" s="47" t="s"/>
    </x:row>
    <x:row r="823" spans="1:27">
      <x:c r="D823" s="48" t="s">
        <x:v>414</x:v>
      </x:c>
      <x:c r="E823" s="47" t="s"/>
      <x:c r="H823" s="47" t="s"/>
      <x:c r="K823" s="45">
        <x:f>SUM(J820:J822)</x:f>
      </x:c>
    </x:row>
    <x:row r="824" spans="1:27">
      <x:c r="E824" s="47" t="s"/>
      <x:c r="H824" s="47" t="s"/>
      <x:c r="K824" s="47" t="s"/>
    </x:row>
    <x:row r="825" spans="1:27">
      <x:c r="D825" s="48" t="s">
        <x:v>416</x:v>
      </x:c>
      <x:c r="E825" s="47" t="s"/>
      <x:c r="H825" s="47" t="n">
        <x:v>1.5</x:v>
      </x:c>
      <x:c r="I825" s="0" t="s">
        <x:v>417</x:v>
      </x:c>
      <x:c r="J825" s="0">
        <x:f>ROUND(H825/100*K818,5)</x:f>
      </x:c>
      <x:c r="K825" s="47" t="s"/>
    </x:row>
    <x:row r="826" spans="1:27">
      <x:c r="D826" s="48" t="s">
        <x:v>415</x:v>
      </x:c>
      <x:c r="E826" s="47" t="s"/>
      <x:c r="H826" s="47" t="s"/>
      <x:c r="K826" s="49">
        <x:f>SUM(J815:J825)</x:f>
      </x:c>
    </x:row>
    <x:row r="827" spans="1:27">
      <x:c r="D827" s="48" t="s">
        <x:v>444</x:v>
      </x:c>
      <x:c r="E827" s="47" t="s"/>
      <x:c r="H827" s="47" t="n">
        <x:v>5</x:v>
      </x:c>
      <x:c r="I827" s="0" t="s">
        <x:v>417</x:v>
      </x:c>
      <x:c r="K827" s="45">
        <x:f>ROUND(H827/100*K826,5)</x:f>
      </x:c>
    </x:row>
    <x:row r="828" spans="1:27">
      <x:c r="D828" s="48" t="s">
        <x:v>418</x:v>
      </x:c>
      <x:c r="E828" s="47" t="s"/>
      <x:c r="H828" s="47" t="s"/>
      <x:c r="K828" s="49">
        <x:f>SUM(K826:K827)</x:f>
      </x:c>
    </x:row>
    <x:row r="830" spans="1:27" customFormat="1" ht="45" customHeight="1">
      <x:c r="A830" s="37" t="s">
        <x:v>667</x:v>
      </x:c>
      <x:c r="B830" s="37" t="s">
        <x:v>83</x:v>
      </x:c>
      <x:c r="C830" s="38" t="s">
        <x:v>15</x:v>
      </x:c>
      <x:c r="D830" s="39" t="s">
        <x:v>84</x:v>
      </x:c>
      <x:c r="E830" s="38" t="s"/>
      <x:c r="F830" s="38" t="s"/>
      <x:c r="G830" s="38" t="s"/>
      <x:c r="H830" s="40" t="s">
        <x:v>392</x:v>
      </x:c>
      <x:c r="I830" s="41" t="n">
        <x:v>1</x:v>
      </x:c>
      <x:c r="J830" s="42" t="s"/>
      <x:c r="K830" s="43">
        <x:f>ROUND(K843,2)</x:f>
      </x:c>
      <x:c r="L830" s="39" t="s">
        <x:v>668</x:v>
      </x:c>
      <x:c r="M830" s="38" t="s"/>
      <x:c r="N830" s="38" t="s"/>
      <x:c r="O830" s="38" t="s"/>
      <x:c r="P830" s="38" t="s"/>
      <x:c r="Q830" s="38" t="s"/>
      <x:c r="R830" s="38" t="s"/>
      <x:c r="S830" s="38" t="s"/>
      <x:c r="T830" s="38" t="s"/>
      <x:c r="U830" s="38" t="s"/>
      <x:c r="V830" s="38" t="s"/>
      <x:c r="W830" s="38" t="s"/>
      <x:c r="X830" s="38" t="s"/>
      <x:c r="Y830" s="38" t="s"/>
      <x:c r="Z830" s="38" t="s"/>
      <x:c r="AA830" s="38" t="s"/>
    </x:row>
    <x:row r="831" spans="1:27">
      <x:c r="B831" s="14" t="s">
        <x:v>394</x:v>
      </x:c>
    </x:row>
    <x:row r="832" spans="1:27">
      <x:c r="B832" s="0" t="s">
        <x:v>669</x:v>
      </x:c>
      <x:c r="C832" s="0" t="s">
        <x:v>299</x:v>
      </x:c>
      <x:c r="D832" s="0" t="s">
        <x:v>670</x:v>
      </x:c>
      <x:c r="E832" s="44" t="n">
        <x:v>0.15</x:v>
      </x:c>
      <x:c r="F832" s="0" t="s">
        <x:v>397</x:v>
      </x:c>
      <x:c r="G832" s="0" t="s">
        <x:v>398</x:v>
      </x:c>
      <x:c r="H832" s="45" t="n">
        <x:v>29.42</x:v>
      </x:c>
      <x:c r="I832" s="0" t="s">
        <x:v>399</x:v>
      </x:c>
      <x:c r="J832" s="46">
        <x:f>ROUND(E832/I830* H832,5)</x:f>
      </x:c>
      <x:c r="K832" s="47" t="s"/>
    </x:row>
    <x:row r="833" spans="1:27">
      <x:c r="B833" s="0" t="s">
        <x:v>473</x:v>
      </x:c>
      <x:c r="C833" s="0" t="s">
        <x:v>299</x:v>
      </x:c>
      <x:c r="D833" s="0" t="s">
        <x:v>474</x:v>
      </x:c>
      <x:c r="E833" s="44" t="n">
        <x:v>0.15</x:v>
      </x:c>
      <x:c r="F833" s="0" t="s">
        <x:v>397</x:v>
      </x:c>
      <x:c r="G833" s="0" t="s">
        <x:v>398</x:v>
      </x:c>
      <x:c r="H833" s="45" t="n">
        <x:v>24.55</x:v>
      </x:c>
      <x:c r="I833" s="0" t="s">
        <x:v>399</x:v>
      </x:c>
      <x:c r="J833" s="46">
        <x:f>ROUND(E833/I830* H833,5)</x:f>
      </x:c>
      <x:c r="K833" s="47" t="s"/>
    </x:row>
    <x:row r="834" spans="1:27">
      <x:c r="D834" s="48" t="s">
        <x:v>400</x:v>
      </x:c>
      <x:c r="E834" s="47" t="s"/>
      <x:c r="H834" s="47" t="s"/>
      <x:c r="K834" s="45">
        <x:f>SUM(J832:J833)</x:f>
      </x:c>
    </x:row>
    <x:row r="835" spans="1:27">
      <x:c r="B835" s="14" t="s">
        <x:v>405</x:v>
      </x:c>
      <x:c r="E835" s="47" t="s"/>
      <x:c r="H835" s="47" t="s"/>
      <x:c r="K835" s="47" t="s"/>
    </x:row>
    <x:row r="836" spans="1:27">
      <x:c r="B836" s="0" t="s">
        <x:v>671</x:v>
      </x:c>
      <x:c r="C836" s="0" t="s">
        <x:v>15</x:v>
      </x:c>
      <x:c r="D836" s="0" t="s">
        <x:v>672</x:v>
      </x:c>
      <x:c r="E836" s="44" t="n">
        <x:v>1.05</x:v>
      </x:c>
      <x:c r="G836" s="0" t="s">
        <x:v>398</x:v>
      </x:c>
      <x:c r="H836" s="45" t="n">
        <x:v>25.69</x:v>
      </x:c>
      <x:c r="I836" s="0" t="s">
        <x:v>399</x:v>
      </x:c>
      <x:c r="J836" s="46">
        <x:f>ROUND(E836* H836,5)</x:f>
      </x:c>
      <x:c r="K836" s="47" t="s"/>
    </x:row>
    <x:row r="837" spans="1:27">
      <x:c r="B837" s="0" t="s">
        <x:v>673</x:v>
      </x:c>
      <x:c r="C837" s="0" t="s">
        <x:v>65</x:v>
      </x:c>
      <x:c r="D837" s="0" t="s">
        <x:v>674</x:v>
      </x:c>
      <x:c r="E837" s="44" t="n">
        <x:v>0.045</x:v>
      </x:c>
      <x:c r="G837" s="0" t="s">
        <x:v>398</x:v>
      </x:c>
      <x:c r="H837" s="45" t="n">
        <x:v>88.74</x:v>
      </x:c>
      <x:c r="I837" s="0" t="s">
        <x:v>399</x:v>
      </x:c>
      <x:c r="J837" s="46">
        <x:f>ROUND(E837* H837,5)</x:f>
      </x:c>
      <x:c r="K837" s="47" t="s"/>
    </x:row>
    <x:row r="838" spans="1:27">
      <x:c r="D838" s="48" t="s">
        <x:v>414</x:v>
      </x:c>
      <x:c r="E838" s="47" t="s"/>
      <x:c r="H838" s="47" t="s"/>
      <x:c r="K838" s="45">
        <x:f>SUM(J836:J837)</x:f>
      </x:c>
    </x:row>
    <x:row r="839" spans="1:27">
      <x:c r="E839" s="47" t="s"/>
      <x:c r="H839" s="47" t="s"/>
      <x:c r="K839" s="47" t="s"/>
    </x:row>
    <x:row r="840" spans="1:27">
      <x:c r="D840" s="48" t="s">
        <x:v>416</x:v>
      </x:c>
      <x:c r="E840" s="47" t="s"/>
      <x:c r="H840" s="47" t="n">
        <x:v>1.5</x:v>
      </x:c>
      <x:c r="I840" s="0" t="s">
        <x:v>417</x:v>
      </x:c>
      <x:c r="J840" s="0">
        <x:f>ROUND(H840/100*K834,5)</x:f>
      </x:c>
      <x:c r="K840" s="47" t="s"/>
    </x:row>
    <x:row r="841" spans="1:27">
      <x:c r="D841" s="48" t="s">
        <x:v>415</x:v>
      </x:c>
      <x:c r="E841" s="47" t="s"/>
      <x:c r="H841" s="47" t="s"/>
      <x:c r="K841" s="49">
        <x:f>SUM(J831:J840)</x:f>
      </x:c>
    </x:row>
    <x:row r="842" spans="1:27">
      <x:c r="D842" s="48" t="s">
        <x:v>444</x:v>
      </x:c>
      <x:c r="E842" s="47" t="s"/>
      <x:c r="H842" s="47" t="n">
        <x:v>5</x:v>
      </x:c>
      <x:c r="I842" s="0" t="s">
        <x:v>417</x:v>
      </x:c>
      <x:c r="K842" s="45">
        <x:f>ROUND(H842/100*K841,5)</x:f>
      </x:c>
    </x:row>
    <x:row r="843" spans="1:27">
      <x:c r="D843" s="48" t="s">
        <x:v>418</x:v>
      </x:c>
      <x:c r="E843" s="47" t="s"/>
      <x:c r="H843" s="47" t="s"/>
      <x:c r="K843" s="49">
        <x:f>SUM(K841:K842)</x:f>
      </x:c>
    </x:row>
    <x:row r="845" spans="1:27" customFormat="1" ht="45" customHeight="1">
      <x:c r="A845" s="37" t="s">
        <x:v>675</x:v>
      </x:c>
      <x:c r="B845" s="37" t="s">
        <x:v>79</x:v>
      </x:c>
      <x:c r="C845" s="38" t="s">
        <x:v>15</x:v>
      </x:c>
      <x:c r="D845" s="39" t="s">
        <x:v>80</x:v>
      </x:c>
      <x:c r="E845" s="38" t="s"/>
      <x:c r="F845" s="38" t="s"/>
      <x:c r="G845" s="38" t="s"/>
      <x:c r="H845" s="40" t="s">
        <x:v>392</x:v>
      </x:c>
      <x:c r="I845" s="41" t="n">
        <x:v>1</x:v>
      </x:c>
      <x:c r="J845" s="42" t="s"/>
      <x:c r="K845" s="43">
        <x:f>ROUND(K865,2)</x:f>
      </x:c>
      <x:c r="L845" s="39" t="s">
        <x:v>676</x:v>
      </x:c>
      <x:c r="M845" s="38" t="s"/>
      <x:c r="N845" s="38" t="s"/>
      <x:c r="O845" s="38" t="s"/>
      <x:c r="P845" s="38" t="s"/>
      <x:c r="Q845" s="38" t="s"/>
      <x:c r="R845" s="38" t="s"/>
      <x:c r="S845" s="38" t="s"/>
      <x:c r="T845" s="38" t="s"/>
      <x:c r="U845" s="38" t="s"/>
      <x:c r="V845" s="38" t="s"/>
      <x:c r="W845" s="38" t="s"/>
      <x:c r="X845" s="38" t="s"/>
      <x:c r="Y845" s="38" t="s"/>
      <x:c r="Z845" s="38" t="s"/>
      <x:c r="AA845" s="38" t="s"/>
    </x:row>
    <x:row r="846" spans="1:27">
      <x:c r="B846" s="14" t="s">
        <x:v>394</x:v>
      </x:c>
    </x:row>
    <x:row r="847" spans="1:27">
      <x:c r="B847" s="0" t="s">
        <x:v>503</x:v>
      </x:c>
      <x:c r="C847" s="0" t="s">
        <x:v>299</x:v>
      </x:c>
      <x:c r="D847" s="0" t="s">
        <x:v>504</x:v>
      </x:c>
      <x:c r="E847" s="44" t="n">
        <x:v>0.3</x:v>
      </x:c>
      <x:c r="F847" s="0" t="s">
        <x:v>397</x:v>
      </x:c>
      <x:c r="G847" s="0" t="s">
        <x:v>398</x:v>
      </x:c>
      <x:c r="H847" s="45" t="n">
        <x:v>29.42</x:v>
      </x:c>
      <x:c r="I847" s="0" t="s">
        <x:v>399</x:v>
      </x:c>
      <x:c r="J847" s="46">
        <x:f>ROUND(E847/I845* H847,5)</x:f>
      </x:c>
      <x:c r="K847" s="47" t="s"/>
    </x:row>
    <x:row r="848" spans="1:27">
      <x:c r="B848" s="0" t="s">
        <x:v>395</x:v>
      </x:c>
      <x:c r="C848" s="0" t="s">
        <x:v>299</x:v>
      </x:c>
      <x:c r="D848" s="0" t="s">
        <x:v>396</x:v>
      </x:c>
      <x:c r="E848" s="44" t="n">
        <x:v>0.0063</x:v>
      </x:c>
      <x:c r="F848" s="0" t="s">
        <x:v>397</x:v>
      </x:c>
      <x:c r="G848" s="0" t="s">
        <x:v>398</x:v>
      </x:c>
      <x:c r="H848" s="45" t="n">
        <x:v>25.38</x:v>
      </x:c>
      <x:c r="I848" s="0" t="s">
        <x:v>399</x:v>
      </x:c>
      <x:c r="J848" s="46">
        <x:f>ROUND(E848/I845* H848,5)</x:f>
      </x:c>
      <x:c r="K848" s="47" t="s"/>
    </x:row>
    <x:row r="849" spans="1:27">
      <x:c r="B849" s="0" t="s">
        <x:v>473</x:v>
      </x:c>
      <x:c r="C849" s="0" t="s">
        <x:v>299</x:v>
      </x:c>
      <x:c r="D849" s="0" t="s">
        <x:v>474</x:v>
      </x:c>
      <x:c r="E849" s="44" t="n">
        <x:v>0.126</x:v>
      </x:c>
      <x:c r="F849" s="0" t="s">
        <x:v>397</x:v>
      </x:c>
      <x:c r="G849" s="0" t="s">
        <x:v>398</x:v>
      </x:c>
      <x:c r="H849" s="45" t="n">
        <x:v>24.55</x:v>
      </x:c>
      <x:c r="I849" s="0" t="s">
        <x:v>399</x:v>
      </x:c>
      <x:c r="J849" s="46">
        <x:f>ROUND(E849/I845* H849,5)</x:f>
      </x:c>
      <x:c r="K849" s="47" t="s"/>
    </x:row>
    <x:row r="850" spans="1:27">
      <x:c r="D850" s="48" t="s">
        <x:v>400</x:v>
      </x:c>
      <x:c r="E850" s="47" t="s"/>
      <x:c r="H850" s="47" t="s"/>
      <x:c r="K850" s="45">
        <x:f>SUM(J847:J849)</x:f>
      </x:c>
    </x:row>
    <x:row r="851" spans="1:27">
      <x:c r="B851" s="14" t="s">
        <x:v>401</x:v>
      </x:c>
      <x:c r="E851" s="47" t="s"/>
      <x:c r="H851" s="47" t="s"/>
      <x:c r="K851" s="47" t="s"/>
    </x:row>
    <x:row r="852" spans="1:27">
      <x:c r="B852" s="0" t="s">
        <x:v>421</x:v>
      </x:c>
      <x:c r="C852" s="0" t="s">
        <x:v>299</x:v>
      </x:c>
      <x:c r="D852" s="0" t="s">
        <x:v>422</x:v>
      </x:c>
      <x:c r="E852" s="44" t="n">
        <x:v>0.0063</x:v>
      </x:c>
      <x:c r="F852" s="0" t="s">
        <x:v>397</x:v>
      </x:c>
      <x:c r="G852" s="0" t="s">
        <x:v>398</x:v>
      </x:c>
      <x:c r="H852" s="45" t="n">
        <x:v>2.05</x:v>
      </x:c>
      <x:c r="I852" s="0" t="s">
        <x:v>399</x:v>
      </x:c>
      <x:c r="J852" s="46">
        <x:f>ROUND(E852/I845* H852,5)</x:f>
      </x:c>
      <x:c r="K852" s="47" t="s"/>
    </x:row>
    <x:row r="853" spans="1:27">
      <x:c r="D853" s="48" t="s">
        <x:v>404</x:v>
      </x:c>
      <x:c r="E853" s="47" t="s"/>
      <x:c r="H853" s="47" t="s"/>
      <x:c r="K853" s="45">
        <x:f>SUM(J852:J852)</x:f>
      </x:c>
    </x:row>
    <x:row r="854" spans="1:27">
      <x:c r="B854" s="14" t="s">
        <x:v>405</x:v>
      </x:c>
      <x:c r="E854" s="47" t="s"/>
      <x:c r="H854" s="47" t="s"/>
      <x:c r="K854" s="47" t="s"/>
    </x:row>
    <x:row r="855" spans="1:27">
      <x:c r="B855" s="0" t="s">
        <x:v>677</x:v>
      </x:c>
      <x:c r="C855" s="0" t="s">
        <x:v>92</x:v>
      </x:c>
      <x:c r="D855" s="0" t="s">
        <x:v>678</x:v>
      </x:c>
      <x:c r="E855" s="44" t="n">
        <x:v>0.00926</x:v>
      </x:c>
      <x:c r="G855" s="0" t="s">
        <x:v>398</x:v>
      </x:c>
      <x:c r="H855" s="45" t="n">
        <x:v>55.92</x:v>
      </x:c>
      <x:c r="I855" s="0" t="s">
        <x:v>399</x:v>
      </x:c>
      <x:c r="J855" s="46">
        <x:f>ROUND(E855* H855,5)</x:f>
      </x:c>
      <x:c r="K855" s="47" t="s"/>
    </x:row>
    <x:row r="856" spans="1:27">
      <x:c r="B856" s="0" t="s">
        <x:v>679</x:v>
      </x:c>
      <x:c r="C856" s="0" t="s">
        <x:v>65</x:v>
      </x:c>
      <x:c r="D856" s="0" t="s">
        <x:v>680</x:v>
      </x:c>
      <x:c r="E856" s="44" t="n">
        <x:v>0.0825</x:v>
      </x:c>
      <x:c r="G856" s="0" t="s">
        <x:v>398</x:v>
      </x:c>
      <x:c r="H856" s="45" t="n">
        <x:v>92.22</x:v>
      </x:c>
      <x:c r="I856" s="0" t="s">
        <x:v>399</x:v>
      </x:c>
      <x:c r="J856" s="46">
        <x:f>ROUND(E856* H856,5)</x:f>
      </x:c>
      <x:c r="K856" s="47" t="s"/>
    </x:row>
    <x:row r="857" spans="1:27">
      <x:c r="B857" s="0" t="s">
        <x:v>681</x:v>
      </x:c>
      <x:c r="C857" s="0" t="s">
        <x:v>92</x:v>
      </x:c>
      <x:c r="D857" s="0" t="s">
        <x:v>682</x:v>
      </x:c>
      <x:c r="E857" s="44" t="n">
        <x:v>0.0015</x:v>
      </x:c>
      <x:c r="G857" s="0" t="s">
        <x:v>398</x:v>
      </x:c>
      <x:c r="H857" s="45" t="n">
        <x:v>247.88</x:v>
      </x:c>
      <x:c r="I857" s="0" t="s">
        <x:v>399</x:v>
      </x:c>
      <x:c r="J857" s="46">
        <x:f>ROUND(E857* H857,5)</x:f>
      </x:c>
      <x:c r="K857" s="47" t="s"/>
    </x:row>
    <x:row r="858" spans="1:27">
      <x:c r="B858" s="0" t="s">
        <x:v>406</x:v>
      </x:c>
      <x:c r="C858" s="0" t="s">
        <x:v>65</x:v>
      </x:c>
      <x:c r="D858" s="0" t="s">
        <x:v>407</x:v>
      </x:c>
      <x:c r="E858" s="44" t="n">
        <x:v>0.00187</x:v>
      </x:c>
      <x:c r="G858" s="0" t="s">
        <x:v>398</x:v>
      </x:c>
      <x:c r="H858" s="45" t="n">
        <x:v>2.04</x:v>
      </x:c>
      <x:c r="I858" s="0" t="s">
        <x:v>399</x:v>
      </x:c>
      <x:c r="J858" s="46">
        <x:f>ROUND(E858* H858,5)</x:f>
      </x:c>
      <x:c r="K858" s="47" t="s"/>
    </x:row>
    <x:row r="859" spans="1:27">
      <x:c r="B859" s="0" t="s">
        <x:v>683</x:v>
      </x:c>
      <x:c r="C859" s="0" t="s">
        <x:v>12</x:v>
      </x:c>
      <x:c r="D859" s="0" t="s">
        <x:v>684</x:v>
      </x:c>
      <x:c r="E859" s="44" t="n">
        <x:v>3.333</x:v>
      </x:c>
      <x:c r="G859" s="0" t="s">
        <x:v>398</x:v>
      </x:c>
      <x:c r="H859" s="45" t="n">
        <x:v>2.2</x:v>
      </x:c>
      <x:c r="I859" s="0" t="s">
        <x:v>399</x:v>
      </x:c>
      <x:c r="J859" s="46">
        <x:f>ROUND(E859* H859,5)</x:f>
      </x:c>
      <x:c r="K859" s="47" t="s"/>
    </x:row>
    <x:row r="860" spans="1:27">
      <x:c r="D860" s="48" t="s">
        <x:v>414</x:v>
      </x:c>
      <x:c r="E860" s="47" t="s"/>
      <x:c r="H860" s="47" t="s"/>
      <x:c r="K860" s="45">
        <x:f>SUM(J855:J859)</x:f>
      </x:c>
    </x:row>
    <x:row r="861" spans="1:27">
      <x:c r="E861" s="47" t="s"/>
      <x:c r="H861" s="47" t="s"/>
      <x:c r="K861" s="47" t="s"/>
    </x:row>
    <x:row r="862" spans="1:27">
      <x:c r="D862" s="48" t="s">
        <x:v>416</x:v>
      </x:c>
      <x:c r="E862" s="47" t="s"/>
      <x:c r="H862" s="47" t="n">
        <x:v>1.5</x:v>
      </x:c>
      <x:c r="I862" s="0" t="s">
        <x:v>417</x:v>
      </x:c>
      <x:c r="J862" s="0">
        <x:f>ROUND(H862/100*K850,5)</x:f>
      </x:c>
      <x:c r="K862" s="47" t="s"/>
    </x:row>
    <x:row r="863" spans="1:27">
      <x:c r="D863" s="48" t="s">
        <x:v>415</x:v>
      </x:c>
      <x:c r="E863" s="47" t="s"/>
      <x:c r="H863" s="47" t="s"/>
      <x:c r="K863" s="49">
        <x:f>SUM(J846:J862)</x:f>
      </x:c>
    </x:row>
    <x:row r="864" spans="1:27">
      <x:c r="D864" s="48" t="s">
        <x:v>444</x:v>
      </x:c>
      <x:c r="E864" s="47" t="s"/>
      <x:c r="H864" s="47" t="n">
        <x:v>5</x:v>
      </x:c>
      <x:c r="I864" s="0" t="s">
        <x:v>417</x:v>
      </x:c>
      <x:c r="K864" s="45">
        <x:f>ROUND(H864/100*K863,5)</x:f>
      </x:c>
    </x:row>
    <x:row r="865" spans="1:27">
      <x:c r="D865" s="48" t="s">
        <x:v>418</x:v>
      </x:c>
      <x:c r="E865" s="47" t="s"/>
      <x:c r="H865" s="47" t="s"/>
      <x:c r="K865" s="49">
        <x:f>SUM(K863:K864)</x:f>
      </x:c>
    </x:row>
    <x:row r="867" spans="1:27" customFormat="1" ht="45" customHeight="1">
      <x:c r="A867" s="37" t="s">
        <x:v>685</x:v>
      </x:c>
      <x:c r="B867" s="37" t="s">
        <x:v>104</x:v>
      </x:c>
      <x:c r="C867" s="38" t="s">
        <x:v>12</x:v>
      </x:c>
      <x:c r="D867" s="39" t="s">
        <x:v>105</x:v>
      </x:c>
      <x:c r="E867" s="38" t="s"/>
      <x:c r="F867" s="38" t="s"/>
      <x:c r="G867" s="38" t="s"/>
      <x:c r="H867" s="40" t="s">
        <x:v>392</x:v>
      </x:c>
      <x:c r="I867" s="41" t="n">
        <x:v>1</x:v>
      </x:c>
      <x:c r="J867" s="42" t="s"/>
      <x:c r="K867" s="43">
        <x:f>ROUND(K881,2)</x:f>
      </x:c>
      <x:c r="L867" s="39" t="s">
        <x:v>686</x:v>
      </x:c>
      <x:c r="M867" s="38" t="s"/>
      <x:c r="N867" s="38" t="s"/>
      <x:c r="O867" s="38" t="s"/>
      <x:c r="P867" s="38" t="s"/>
      <x:c r="Q867" s="38" t="s"/>
      <x:c r="R867" s="38" t="s"/>
      <x:c r="S867" s="38" t="s"/>
      <x:c r="T867" s="38" t="s"/>
      <x:c r="U867" s="38" t="s"/>
      <x:c r="V867" s="38" t="s"/>
      <x:c r="W867" s="38" t="s"/>
      <x:c r="X867" s="38" t="s"/>
      <x:c r="Y867" s="38" t="s"/>
      <x:c r="Z867" s="38" t="s"/>
      <x:c r="AA867" s="38" t="s"/>
    </x:row>
    <x:row r="868" spans="1:27">
      <x:c r="B868" s="14" t="s">
        <x:v>394</x:v>
      </x:c>
    </x:row>
    <x:row r="869" spans="1:27">
      <x:c r="B869" s="0" t="s">
        <x:v>473</x:v>
      </x:c>
      <x:c r="C869" s="0" t="s">
        <x:v>299</x:v>
      </x:c>
      <x:c r="D869" s="0" t="s">
        <x:v>474</x:v>
      </x:c>
      <x:c r="E869" s="44" t="n">
        <x:v>0.8</x:v>
      </x:c>
      <x:c r="F869" s="0" t="s">
        <x:v>397</x:v>
      </x:c>
      <x:c r="G869" s="0" t="s">
        <x:v>398</x:v>
      </x:c>
      <x:c r="H869" s="45" t="n">
        <x:v>24.55</x:v>
      </x:c>
      <x:c r="I869" s="0" t="s">
        <x:v>399</x:v>
      </x:c>
      <x:c r="J869" s="46">
        <x:f>ROUND(E869/I867* H869,5)</x:f>
      </x:c>
      <x:c r="K869" s="47" t="s"/>
    </x:row>
    <x:row r="870" spans="1:27">
      <x:c r="B870" s="0" t="s">
        <x:v>503</x:v>
      </x:c>
      <x:c r="C870" s="0" t="s">
        <x:v>299</x:v>
      </x:c>
      <x:c r="D870" s="0" t="s">
        <x:v>504</x:v>
      </x:c>
      <x:c r="E870" s="44" t="n">
        <x:v>0.8</x:v>
      </x:c>
      <x:c r="F870" s="0" t="s">
        <x:v>397</x:v>
      </x:c>
      <x:c r="G870" s="0" t="s">
        <x:v>398</x:v>
      </x:c>
      <x:c r="H870" s="45" t="n">
        <x:v>29.42</x:v>
      </x:c>
      <x:c r="I870" s="0" t="s">
        <x:v>399</x:v>
      </x:c>
      <x:c r="J870" s="46">
        <x:f>ROUND(E870/I867* H870,5)</x:f>
      </x:c>
      <x:c r="K870" s="47" t="s"/>
    </x:row>
    <x:row r="871" spans="1:27">
      <x:c r="D871" s="48" t="s">
        <x:v>400</x:v>
      </x:c>
      <x:c r="E871" s="47" t="s"/>
      <x:c r="H871" s="47" t="s"/>
      <x:c r="K871" s="45">
        <x:f>SUM(J869:J870)</x:f>
      </x:c>
    </x:row>
    <x:row r="872" spans="1:27">
      <x:c r="B872" s="14" t="s">
        <x:v>405</x:v>
      </x:c>
      <x:c r="E872" s="47" t="s"/>
      <x:c r="H872" s="47" t="s"/>
      <x:c r="K872" s="47" t="s"/>
    </x:row>
    <x:row r="873" spans="1:27">
      <x:c r="B873" s="0" t="s">
        <x:v>673</x:v>
      </x:c>
      <x:c r="C873" s="0" t="s">
        <x:v>65</x:v>
      </x:c>
      <x:c r="D873" s="0" t="s">
        <x:v>674</x:v>
      </x:c>
      <x:c r="E873" s="44" t="n">
        <x:v>0.105</x:v>
      </x:c>
      <x:c r="G873" s="0" t="s">
        <x:v>398</x:v>
      </x:c>
      <x:c r="H873" s="45" t="n">
        <x:v>88.74</x:v>
      </x:c>
      <x:c r="I873" s="0" t="s">
        <x:v>399</x:v>
      </x:c>
      <x:c r="J873" s="46">
        <x:f>ROUND(E873* H873,5)</x:f>
      </x:c>
      <x:c r="K873" s="47" t="s"/>
    </x:row>
    <x:row r="874" spans="1:27">
      <x:c r="B874" s="0" t="s">
        <x:v>687</x:v>
      </x:c>
      <x:c r="C874" s="0" t="s">
        <x:v>92</x:v>
      </x:c>
      <x:c r="D874" s="0" t="s">
        <x:v>688</x:v>
      </x:c>
      <x:c r="E874" s="44" t="n">
        <x:v>0.0495</x:v>
      </x:c>
      <x:c r="G874" s="0" t="s">
        <x:v>398</x:v>
      </x:c>
      <x:c r="H874" s="45" t="n">
        <x:v>57.46</x:v>
      </x:c>
      <x:c r="I874" s="0" t="s">
        <x:v>399</x:v>
      </x:c>
      <x:c r="J874" s="46">
        <x:f>ROUND(E874* H874,5)</x:f>
      </x:c>
      <x:c r="K874" s="47" t="s"/>
    </x:row>
    <x:row r="875" spans="1:27">
      <x:c r="B875" s="0" t="s">
        <x:v>689</x:v>
      </x:c>
      <x:c r="C875" s="0" t="s">
        <x:v>12</x:v>
      </x:c>
      <x:c r="D875" s="0" t="s">
        <x:v>690</x:v>
      </x:c>
      <x:c r="E875" s="44" t="n">
        <x:v>1</x:v>
      </x:c>
      <x:c r="G875" s="0" t="s">
        <x:v>398</x:v>
      </x:c>
      <x:c r="H875" s="45" t="n">
        <x:v>236.55</x:v>
      </x:c>
      <x:c r="I875" s="0" t="s">
        <x:v>399</x:v>
      </x:c>
      <x:c r="J875" s="46">
        <x:f>ROUND(E875* H875,5)</x:f>
      </x:c>
      <x:c r="K875" s="47" t="s"/>
    </x:row>
    <x:row r="876" spans="1:27">
      <x:c r="D876" s="48" t="s">
        <x:v>414</x:v>
      </x:c>
      <x:c r="E876" s="47" t="s"/>
      <x:c r="H876" s="47" t="s"/>
      <x:c r="K876" s="45">
        <x:f>SUM(J873:J875)</x:f>
      </x:c>
    </x:row>
    <x:row r="877" spans="1:27">
      <x:c r="E877" s="47" t="s"/>
      <x:c r="H877" s="47" t="s"/>
      <x:c r="K877" s="47" t="s"/>
    </x:row>
    <x:row r="878" spans="1:27">
      <x:c r="D878" s="48" t="s">
        <x:v>416</x:v>
      </x:c>
      <x:c r="E878" s="47" t="s"/>
      <x:c r="H878" s="47" t="n">
        <x:v>1.5</x:v>
      </x:c>
      <x:c r="I878" s="0" t="s">
        <x:v>417</x:v>
      </x:c>
      <x:c r="J878" s="0">
        <x:f>ROUND(H878/100*K871,5)</x:f>
      </x:c>
      <x:c r="K878" s="47" t="s"/>
    </x:row>
    <x:row r="879" spans="1:27">
      <x:c r="D879" s="48" t="s">
        <x:v>415</x:v>
      </x:c>
      <x:c r="E879" s="47" t="s"/>
      <x:c r="H879" s="47" t="s"/>
      <x:c r="K879" s="49">
        <x:f>SUM(J868:J878)</x:f>
      </x:c>
    </x:row>
    <x:row r="880" spans="1:27">
      <x:c r="D880" s="48" t="s">
        <x:v>444</x:v>
      </x:c>
      <x:c r="E880" s="47" t="s"/>
      <x:c r="H880" s="47" t="n">
        <x:v>5</x:v>
      </x:c>
      <x:c r="I880" s="0" t="s">
        <x:v>417</x:v>
      </x:c>
      <x:c r="K880" s="45">
        <x:f>ROUND(H880/100*K879,5)</x:f>
      </x:c>
    </x:row>
    <x:row r="881" spans="1:27">
      <x:c r="D881" s="48" t="s">
        <x:v>418</x:v>
      </x:c>
      <x:c r="E881" s="47" t="s"/>
      <x:c r="H881" s="47" t="s"/>
      <x:c r="K881" s="49">
        <x:f>SUM(K879:K880)</x:f>
      </x:c>
    </x:row>
    <x:row r="883" spans="1:27" customFormat="1" ht="45" customHeight="1">
      <x:c r="A883" s="37" t="s">
        <x:v>691</x:v>
      </x:c>
      <x:c r="B883" s="37" t="s">
        <x:v>108</x:v>
      </x:c>
      <x:c r="C883" s="38" t="s">
        <x:v>12</x:v>
      </x:c>
      <x:c r="D883" s="39" t="s">
        <x:v>109</x:v>
      </x:c>
      <x:c r="E883" s="38" t="s"/>
      <x:c r="F883" s="38" t="s"/>
      <x:c r="G883" s="38" t="s"/>
      <x:c r="H883" s="40" t="s">
        <x:v>392</x:v>
      </x:c>
      <x:c r="I883" s="41" t="n">
        <x:v>1</x:v>
      </x:c>
      <x:c r="J883" s="42" t="s"/>
      <x:c r="K883" s="43">
        <x:f>ROUND(K890,2)</x:f>
      </x:c>
      <x:c r="L883" s="39" t="s">
        <x:v>692</x:v>
      </x:c>
      <x:c r="M883" s="38" t="s"/>
      <x:c r="N883" s="38" t="s"/>
      <x:c r="O883" s="38" t="s"/>
      <x:c r="P883" s="38" t="s"/>
      <x:c r="Q883" s="38" t="s"/>
      <x:c r="R883" s="38" t="s"/>
      <x:c r="S883" s="38" t="s"/>
      <x:c r="T883" s="38" t="s"/>
      <x:c r="U883" s="38" t="s"/>
      <x:c r="V883" s="38" t="s"/>
      <x:c r="W883" s="38" t="s"/>
      <x:c r="X883" s="38" t="s"/>
      <x:c r="Y883" s="38" t="s"/>
      <x:c r="Z883" s="38" t="s"/>
      <x:c r="AA883" s="38" t="s"/>
    </x:row>
    <x:row r="884" spans="1:27">
      <x:c r="B884" s="14" t="s">
        <x:v>405</x:v>
      </x:c>
    </x:row>
    <x:row r="885" spans="1:27">
      <x:c r="B885" s="0" t="s">
        <x:v>693</x:v>
      </x:c>
      <x:c r="C885" s="0" t="s">
        <x:v>12</x:v>
      </x:c>
      <x:c r="D885" s="0" t="s">
        <x:v>694</x:v>
      </x:c>
      <x:c r="E885" s="44" t="n">
        <x:v>1</x:v>
      </x:c>
      <x:c r="G885" s="0" t="s">
        <x:v>398</x:v>
      </x:c>
      <x:c r="H885" s="45" t="n">
        <x:v>101.88</x:v>
      </x:c>
      <x:c r="I885" s="0" t="s">
        <x:v>399</x:v>
      </x:c>
      <x:c r="J885" s="46">
        <x:f>ROUND(E885* H885,5)</x:f>
      </x:c>
      <x:c r="K885" s="47" t="s"/>
    </x:row>
    <x:row r="886" spans="1:27">
      <x:c r="B886" s="0" t="s">
        <x:v>687</x:v>
      </x:c>
      <x:c r="C886" s="0" t="s">
        <x:v>92</x:v>
      </x:c>
      <x:c r="D886" s="0" t="s">
        <x:v>688</x:v>
      </x:c>
      <x:c r="E886" s="44" t="n">
        <x:v>0.011</x:v>
      </x:c>
      <x:c r="G886" s="0" t="s">
        <x:v>398</x:v>
      </x:c>
      <x:c r="H886" s="45" t="n">
        <x:v>57.46</x:v>
      </x:c>
      <x:c r="I886" s="0" t="s">
        <x:v>399</x:v>
      </x:c>
      <x:c r="J886" s="46">
        <x:f>ROUND(E886* H886,5)</x:f>
      </x:c>
      <x:c r="K886" s="47" t="s"/>
    </x:row>
    <x:row r="887" spans="1:27">
      <x:c r="D887" s="48" t="s">
        <x:v>414</x:v>
      </x:c>
      <x:c r="E887" s="47" t="s"/>
      <x:c r="H887" s="47" t="s"/>
      <x:c r="K887" s="45">
        <x:f>SUM(J885:J886)</x:f>
      </x:c>
    </x:row>
    <x:row r="888" spans="1:27">
      <x:c r="D888" s="48" t="s">
        <x:v>415</x:v>
      </x:c>
      <x:c r="E888" s="47" t="s"/>
      <x:c r="H888" s="47" t="s"/>
      <x:c r="K888" s="49">
        <x:f>SUM(J884:J887)</x:f>
      </x:c>
    </x:row>
    <x:row r="889" spans="1:27">
      <x:c r="D889" s="48" t="s">
        <x:v>444</x:v>
      </x:c>
      <x:c r="E889" s="47" t="s"/>
      <x:c r="H889" s="47" t="n">
        <x:v>5</x:v>
      </x:c>
      <x:c r="I889" s="0" t="s">
        <x:v>417</x:v>
      </x:c>
      <x:c r="K889" s="45">
        <x:f>ROUND(H889/100*K888,5)</x:f>
      </x:c>
    </x:row>
    <x:row r="890" spans="1:27">
      <x:c r="D890" s="48" t="s">
        <x:v>418</x:v>
      </x:c>
      <x:c r="E890" s="47" t="s"/>
      <x:c r="H890" s="47" t="s"/>
      <x:c r="K890" s="49">
        <x:f>SUM(K888:K889)</x:f>
      </x:c>
    </x:row>
    <x:row r="892" spans="1:27" customFormat="1" ht="45" customHeight="1">
      <x:c r="A892" s="37" t="s">
        <x:v>695</x:v>
      </x:c>
      <x:c r="B892" s="37" t="s">
        <x:v>102</x:v>
      </x:c>
      <x:c r="C892" s="38" t="s">
        <x:v>15</x:v>
      </x:c>
      <x:c r="D892" s="39" t="s">
        <x:v>103</x:v>
      </x:c>
      <x:c r="E892" s="38" t="s"/>
      <x:c r="F892" s="38" t="s"/>
      <x:c r="G892" s="38" t="s"/>
      <x:c r="H892" s="40" t="s">
        <x:v>392</x:v>
      </x:c>
      <x:c r="I892" s="41" t="n">
        <x:v>1</x:v>
      </x:c>
      <x:c r="J892" s="42" t="s"/>
      <x:c r="K892" s="43">
        <x:f>ROUND(K906,2)</x:f>
      </x:c>
      <x:c r="L892" s="39" t="s">
        <x:v>696</x:v>
      </x:c>
      <x:c r="M892" s="38" t="s"/>
      <x:c r="N892" s="38" t="s"/>
      <x:c r="O892" s="38" t="s"/>
      <x:c r="P892" s="38" t="s"/>
      <x:c r="Q892" s="38" t="s"/>
      <x:c r="R892" s="38" t="s"/>
      <x:c r="S892" s="38" t="s"/>
      <x:c r="T892" s="38" t="s"/>
      <x:c r="U892" s="38" t="s"/>
      <x:c r="V892" s="38" t="s"/>
      <x:c r="W892" s="38" t="s"/>
      <x:c r="X892" s="38" t="s"/>
      <x:c r="Y892" s="38" t="s"/>
      <x:c r="Z892" s="38" t="s"/>
      <x:c r="AA892" s="38" t="s"/>
    </x:row>
    <x:row r="893" spans="1:27">
      <x:c r="B893" s="14" t="s">
        <x:v>394</x:v>
      </x:c>
    </x:row>
    <x:row r="894" spans="1:27">
      <x:c r="B894" s="0" t="s">
        <x:v>473</x:v>
      </x:c>
      <x:c r="C894" s="0" t="s">
        <x:v>299</x:v>
      </x:c>
      <x:c r="D894" s="0" t="s">
        <x:v>474</x:v>
      </x:c>
      <x:c r="E894" s="44" t="n">
        <x:v>0.8</x:v>
      </x:c>
      <x:c r="F894" s="0" t="s">
        <x:v>397</x:v>
      </x:c>
      <x:c r="G894" s="0" t="s">
        <x:v>398</x:v>
      </x:c>
      <x:c r="H894" s="45" t="n">
        <x:v>24.55</x:v>
      </x:c>
      <x:c r="I894" s="0" t="s">
        <x:v>399</x:v>
      </x:c>
      <x:c r="J894" s="46">
        <x:f>ROUND(E894/I892* H894,5)</x:f>
      </x:c>
      <x:c r="K894" s="47" t="s"/>
    </x:row>
    <x:row r="895" spans="1:27">
      <x:c r="B895" s="0" t="s">
        <x:v>503</x:v>
      </x:c>
      <x:c r="C895" s="0" t="s">
        <x:v>299</x:v>
      </x:c>
      <x:c r="D895" s="0" t="s">
        <x:v>504</x:v>
      </x:c>
      <x:c r="E895" s="44" t="n">
        <x:v>0.4</x:v>
      </x:c>
      <x:c r="F895" s="0" t="s">
        <x:v>397</x:v>
      </x:c>
      <x:c r="G895" s="0" t="s">
        <x:v>398</x:v>
      </x:c>
      <x:c r="H895" s="45" t="n">
        <x:v>29.42</x:v>
      </x:c>
      <x:c r="I895" s="0" t="s">
        <x:v>399</x:v>
      </x:c>
      <x:c r="J895" s="46">
        <x:f>ROUND(E895/I892* H895,5)</x:f>
      </x:c>
      <x:c r="K895" s="47" t="s"/>
    </x:row>
    <x:row r="896" spans="1:27">
      <x:c r="D896" s="48" t="s">
        <x:v>400</x:v>
      </x:c>
      <x:c r="E896" s="47" t="s"/>
      <x:c r="H896" s="47" t="s"/>
      <x:c r="K896" s="45">
        <x:f>SUM(J894:J895)</x:f>
      </x:c>
    </x:row>
    <x:row r="897" spans="1:27">
      <x:c r="B897" s="14" t="s">
        <x:v>405</x:v>
      </x:c>
      <x:c r="E897" s="47" t="s"/>
      <x:c r="H897" s="47" t="s"/>
      <x:c r="K897" s="47" t="s"/>
    </x:row>
    <x:row r="898" spans="1:27">
      <x:c r="B898" s="0" t="s">
        <x:v>687</x:v>
      </x:c>
      <x:c r="C898" s="0" t="s">
        <x:v>92</x:v>
      </x:c>
      <x:c r="D898" s="0" t="s">
        <x:v>688</x:v>
      </x:c>
      <x:c r="E898" s="44" t="n">
        <x:v>0.01</x:v>
      </x:c>
      <x:c r="G898" s="0" t="s">
        <x:v>398</x:v>
      </x:c>
      <x:c r="H898" s="45" t="n">
        <x:v>57.46</x:v>
      </x:c>
      <x:c r="I898" s="0" t="s">
        <x:v>399</x:v>
      </x:c>
      <x:c r="J898" s="46">
        <x:f>ROUND(E898* H898,5)</x:f>
      </x:c>
      <x:c r="K898" s="47" t="s"/>
    </x:row>
    <x:row r="899" spans="1:27">
      <x:c r="B899" s="0" t="s">
        <x:v>697</x:v>
      </x:c>
      <x:c r="C899" s="0" t="s">
        <x:v>15</x:v>
      </x:c>
      <x:c r="D899" s="0" t="s">
        <x:v>698</x:v>
      </x:c>
      <x:c r="E899" s="44" t="n">
        <x:v>1.02</x:v>
      </x:c>
      <x:c r="G899" s="0" t="s">
        <x:v>398</x:v>
      </x:c>
      <x:c r="H899" s="45" t="n">
        <x:v>43.99</x:v>
      </x:c>
      <x:c r="I899" s="0" t="s">
        <x:v>399</x:v>
      </x:c>
      <x:c r="J899" s="46">
        <x:f>ROUND(E899* H899,5)</x:f>
      </x:c>
      <x:c r="K899" s="47" t="s"/>
    </x:row>
    <x:row r="900" spans="1:27">
      <x:c r="B900" s="0" t="s">
        <x:v>699</x:v>
      </x:c>
      <x:c r="C900" s="0" t="s">
        <x:v>65</x:v>
      </x:c>
      <x:c r="D900" s="0" t="s">
        <x:v>700</x:v>
      </x:c>
      <x:c r="E900" s="44" t="n">
        <x:v>0.03667</x:v>
      </x:c>
      <x:c r="G900" s="0" t="s">
        <x:v>398</x:v>
      </x:c>
      <x:c r="H900" s="45" t="n">
        <x:v>94.51</x:v>
      </x:c>
      <x:c r="I900" s="0" t="s">
        <x:v>399</x:v>
      </x:c>
      <x:c r="J900" s="46">
        <x:f>ROUND(E900* H900,5)</x:f>
      </x:c>
      <x:c r="K900" s="47" t="s"/>
    </x:row>
    <x:row r="901" spans="1:27">
      <x:c r="D901" s="48" t="s">
        <x:v>414</x:v>
      </x:c>
      <x:c r="E901" s="47" t="s"/>
      <x:c r="H901" s="47" t="s"/>
      <x:c r="K901" s="45">
        <x:f>SUM(J898:J900)</x:f>
      </x:c>
    </x:row>
    <x:row r="902" spans="1:27">
      <x:c r="E902" s="47" t="s"/>
      <x:c r="H902" s="47" t="s"/>
      <x:c r="K902" s="47" t="s"/>
    </x:row>
    <x:row r="903" spans="1:27">
      <x:c r="D903" s="48" t="s">
        <x:v>416</x:v>
      </x:c>
      <x:c r="E903" s="47" t="s"/>
      <x:c r="H903" s="47" t="n">
        <x:v>1.5</x:v>
      </x:c>
      <x:c r="I903" s="0" t="s">
        <x:v>417</x:v>
      </x:c>
      <x:c r="J903" s="0">
        <x:f>ROUND(H903/100*K896,5)</x:f>
      </x:c>
      <x:c r="K903" s="47" t="s"/>
    </x:row>
    <x:row r="904" spans="1:27">
      <x:c r="D904" s="48" t="s">
        <x:v>415</x:v>
      </x:c>
      <x:c r="E904" s="47" t="s"/>
      <x:c r="H904" s="47" t="s"/>
      <x:c r="K904" s="49">
        <x:f>SUM(J893:J903)</x:f>
      </x:c>
    </x:row>
    <x:row r="905" spans="1:27">
      <x:c r="D905" s="48" t="s">
        <x:v>444</x:v>
      </x:c>
      <x:c r="E905" s="47" t="s"/>
      <x:c r="H905" s="47" t="n">
        <x:v>5</x:v>
      </x:c>
      <x:c r="I905" s="0" t="s">
        <x:v>417</x:v>
      </x:c>
      <x:c r="K905" s="45">
        <x:f>ROUND(H905/100*K904,5)</x:f>
      </x:c>
    </x:row>
    <x:row r="906" spans="1:27">
      <x:c r="D906" s="48" t="s">
        <x:v>418</x:v>
      </x:c>
      <x:c r="E906" s="47" t="s"/>
      <x:c r="H906" s="47" t="s"/>
      <x:c r="K906" s="49">
        <x:f>SUM(K904:K905)</x:f>
      </x:c>
    </x:row>
    <x:row r="908" spans="1:27" customFormat="1" ht="45" customHeight="1">
      <x:c r="A908" s="37" t="s">
        <x:v>701</x:v>
      </x:c>
      <x:c r="B908" s="37" t="s">
        <x:v>106</x:v>
      </x:c>
      <x:c r="C908" s="38" t="s">
        <x:v>15</x:v>
      </x:c>
      <x:c r="D908" s="39" t="s">
        <x:v>107</x:v>
      </x:c>
      <x:c r="E908" s="38" t="s"/>
      <x:c r="F908" s="38" t="s"/>
      <x:c r="G908" s="38" t="s"/>
      <x:c r="H908" s="40" t="s">
        <x:v>392</x:v>
      </x:c>
      <x:c r="I908" s="41" t="n">
        <x:v>1</x:v>
      </x:c>
      <x:c r="J908" s="42" t="s"/>
      <x:c r="K908" s="43">
        <x:f>ROUND(K922,2)</x:f>
      </x:c>
      <x:c r="L908" s="39" t="s">
        <x:v>702</x:v>
      </x:c>
      <x:c r="M908" s="38" t="s"/>
      <x:c r="N908" s="38" t="s"/>
      <x:c r="O908" s="38" t="s"/>
      <x:c r="P908" s="38" t="s"/>
      <x:c r="Q908" s="38" t="s"/>
      <x:c r="R908" s="38" t="s"/>
      <x:c r="S908" s="38" t="s"/>
      <x:c r="T908" s="38" t="s"/>
      <x:c r="U908" s="38" t="s"/>
      <x:c r="V908" s="38" t="s"/>
      <x:c r="W908" s="38" t="s"/>
      <x:c r="X908" s="38" t="s"/>
      <x:c r="Y908" s="38" t="s"/>
      <x:c r="Z908" s="38" t="s"/>
      <x:c r="AA908" s="38" t="s"/>
    </x:row>
    <x:row r="909" spans="1:27">
      <x:c r="B909" s="14" t="s">
        <x:v>394</x:v>
      </x:c>
    </x:row>
    <x:row r="910" spans="1:27">
      <x:c r="B910" s="0" t="s">
        <x:v>503</x:v>
      </x:c>
      <x:c r="C910" s="0" t="s">
        <x:v>299</x:v>
      </x:c>
      <x:c r="D910" s="0" t="s">
        <x:v>504</x:v>
      </x:c>
      <x:c r="E910" s="44" t="n">
        <x:v>0.5</x:v>
      </x:c>
      <x:c r="F910" s="0" t="s">
        <x:v>397</x:v>
      </x:c>
      <x:c r="G910" s="0" t="s">
        <x:v>398</x:v>
      </x:c>
      <x:c r="H910" s="45" t="n">
        <x:v>29.42</x:v>
      </x:c>
      <x:c r="I910" s="0" t="s">
        <x:v>399</x:v>
      </x:c>
      <x:c r="J910" s="46">
        <x:f>ROUND(E910/I908* H910,5)</x:f>
      </x:c>
      <x:c r="K910" s="47" t="s"/>
    </x:row>
    <x:row r="911" spans="1:27">
      <x:c r="B911" s="0" t="s">
        <x:v>473</x:v>
      </x:c>
      <x:c r="C911" s="0" t="s">
        <x:v>299</x:v>
      </x:c>
      <x:c r="D911" s="0" t="s">
        <x:v>474</x:v>
      </x:c>
      <x:c r="E911" s="44" t="n">
        <x:v>1</x:v>
      </x:c>
      <x:c r="F911" s="0" t="s">
        <x:v>397</x:v>
      </x:c>
      <x:c r="G911" s="0" t="s">
        <x:v>398</x:v>
      </x:c>
      <x:c r="H911" s="45" t="n">
        <x:v>24.55</x:v>
      </x:c>
      <x:c r="I911" s="0" t="s">
        <x:v>399</x:v>
      </x:c>
      <x:c r="J911" s="46">
        <x:f>ROUND(E911/I908* H911,5)</x:f>
      </x:c>
      <x:c r="K911" s="47" t="s"/>
    </x:row>
    <x:row r="912" spans="1:27">
      <x:c r="D912" s="48" t="s">
        <x:v>400</x:v>
      </x:c>
      <x:c r="E912" s="47" t="s"/>
      <x:c r="H912" s="47" t="s"/>
      <x:c r="K912" s="45">
        <x:f>SUM(J910:J911)</x:f>
      </x:c>
    </x:row>
    <x:row r="913" spans="1:27">
      <x:c r="B913" s="14" t="s">
        <x:v>405</x:v>
      </x:c>
      <x:c r="E913" s="47" t="s"/>
      <x:c r="H913" s="47" t="s"/>
      <x:c r="K913" s="47" t="s"/>
    </x:row>
    <x:row r="914" spans="1:27">
      <x:c r="B914" s="0" t="s">
        <x:v>699</x:v>
      </x:c>
      <x:c r="C914" s="0" t="s">
        <x:v>65</x:v>
      </x:c>
      <x:c r="D914" s="0" t="s">
        <x:v>700</x:v>
      </x:c>
      <x:c r="E914" s="44" t="n">
        <x:v>0.11367</x:v>
      </x:c>
      <x:c r="G914" s="0" t="s">
        <x:v>398</x:v>
      </x:c>
      <x:c r="H914" s="45" t="n">
        <x:v>94.51</x:v>
      </x:c>
      <x:c r="I914" s="0" t="s">
        <x:v>399</x:v>
      </x:c>
      <x:c r="J914" s="46">
        <x:f>ROUND(E914* H914,5)</x:f>
      </x:c>
      <x:c r="K914" s="47" t="s"/>
    </x:row>
    <x:row r="915" spans="1:27">
      <x:c r="B915" s="0" t="s">
        <x:v>687</x:v>
      </x:c>
      <x:c r="C915" s="0" t="s">
        <x:v>92</x:v>
      </x:c>
      <x:c r="D915" s="0" t="s">
        <x:v>688</x:v>
      </x:c>
      <x:c r="E915" s="44" t="n">
        <x:v>0.031</x:v>
      </x:c>
      <x:c r="G915" s="0" t="s">
        <x:v>398</x:v>
      </x:c>
      <x:c r="H915" s="45" t="n">
        <x:v>57.46</x:v>
      </x:c>
      <x:c r="I915" s="0" t="s">
        <x:v>399</x:v>
      </x:c>
      <x:c r="J915" s="46">
        <x:f>ROUND(E915* H915,5)</x:f>
      </x:c>
      <x:c r="K915" s="47" t="s"/>
    </x:row>
    <x:row r="916" spans="1:27">
      <x:c r="B916" s="0" t="s">
        <x:v>703</x:v>
      </x:c>
      <x:c r="C916" s="0" t="s">
        <x:v>15</x:v>
      </x:c>
      <x:c r="D916" s="0" t="s">
        <x:v>704</x:v>
      </x:c>
      <x:c r="E916" s="44" t="n">
        <x:v>1.02</x:v>
      </x:c>
      <x:c r="G916" s="0" t="s">
        <x:v>398</x:v>
      </x:c>
      <x:c r="H916" s="45" t="n">
        <x:v>153.3</x:v>
      </x:c>
      <x:c r="I916" s="0" t="s">
        <x:v>399</x:v>
      </x:c>
      <x:c r="J916" s="46">
        <x:f>ROUND(E916* H916,5)</x:f>
      </x:c>
      <x:c r="K916" s="47" t="s"/>
    </x:row>
    <x:row r="917" spans="1:27">
      <x:c r="D917" s="48" t="s">
        <x:v>414</x:v>
      </x:c>
      <x:c r="E917" s="47" t="s"/>
      <x:c r="H917" s="47" t="s"/>
      <x:c r="K917" s="45">
        <x:f>SUM(J914:J916)</x:f>
      </x:c>
    </x:row>
    <x:row r="918" spans="1:27">
      <x:c r="E918" s="47" t="s"/>
      <x:c r="H918" s="47" t="s"/>
      <x:c r="K918" s="47" t="s"/>
    </x:row>
    <x:row r="919" spans="1:27">
      <x:c r="D919" s="48" t="s">
        <x:v>416</x:v>
      </x:c>
      <x:c r="E919" s="47" t="s"/>
      <x:c r="H919" s="47" t="n">
        <x:v>1.5</x:v>
      </x:c>
      <x:c r="I919" s="0" t="s">
        <x:v>417</x:v>
      </x:c>
      <x:c r="J919" s="0">
        <x:f>ROUND(H919/100*K912,5)</x:f>
      </x:c>
      <x:c r="K919" s="47" t="s"/>
    </x:row>
    <x:row r="920" spans="1:27">
      <x:c r="D920" s="48" t="s">
        <x:v>415</x:v>
      </x:c>
      <x:c r="E920" s="47" t="s"/>
      <x:c r="H920" s="47" t="s"/>
      <x:c r="K920" s="49">
        <x:f>SUM(J909:J919)</x:f>
      </x:c>
    </x:row>
    <x:row r="921" spans="1:27">
      <x:c r="D921" s="48" t="s">
        <x:v>444</x:v>
      </x:c>
      <x:c r="E921" s="47" t="s"/>
      <x:c r="H921" s="47" t="n">
        <x:v>5</x:v>
      </x:c>
      <x:c r="I921" s="0" t="s">
        <x:v>417</x:v>
      </x:c>
      <x:c r="K921" s="45">
        <x:f>ROUND(H921/100*K920,5)</x:f>
      </x:c>
    </x:row>
    <x:row r="922" spans="1:27">
      <x:c r="D922" s="48" t="s">
        <x:v>418</x:v>
      </x:c>
      <x:c r="E922" s="47" t="s"/>
      <x:c r="H922" s="47" t="s"/>
      <x:c r="K922" s="49">
        <x:f>SUM(K920:K921)</x:f>
      </x:c>
    </x:row>
    <x:row r="924" spans="1:27" customFormat="1" ht="45" customHeight="1">
      <x:c r="A924" s="37" t="s">
        <x:v>705</x:v>
      </x:c>
      <x:c r="B924" s="37" t="s">
        <x:v>110</x:v>
      </x:c>
      <x:c r="C924" s="38" t="s">
        <x:v>15</x:v>
      </x:c>
      <x:c r="D924" s="39" t="s">
        <x:v>111</x:v>
      </x:c>
      <x:c r="E924" s="38" t="s"/>
      <x:c r="F924" s="38" t="s"/>
      <x:c r="G924" s="38" t="s"/>
      <x:c r="H924" s="40" t="s">
        <x:v>392</x:v>
      </x:c>
      <x:c r="I924" s="41" t="n">
        <x:v>1</x:v>
      </x:c>
      <x:c r="J924" s="42" t="s"/>
      <x:c r="K924" s="43">
        <x:f>ROUND(K942,2)</x:f>
      </x:c>
      <x:c r="L924" s="39" t="s">
        <x:v>706</x:v>
      </x:c>
      <x:c r="M924" s="38" t="s"/>
      <x:c r="N924" s="38" t="s"/>
      <x:c r="O924" s="38" t="s"/>
      <x:c r="P924" s="38" t="s"/>
      <x:c r="Q924" s="38" t="s"/>
      <x:c r="R924" s="38" t="s"/>
      <x:c r="S924" s="38" t="s"/>
      <x:c r="T924" s="38" t="s"/>
      <x:c r="U924" s="38" t="s"/>
      <x:c r="V924" s="38" t="s"/>
      <x:c r="W924" s="38" t="s"/>
      <x:c r="X924" s="38" t="s"/>
      <x:c r="Y924" s="38" t="s"/>
      <x:c r="Z924" s="38" t="s"/>
      <x:c r="AA924" s="38" t="s"/>
    </x:row>
    <x:row r="925" spans="1:27">
      <x:c r="B925" s="14" t="s">
        <x:v>394</x:v>
      </x:c>
    </x:row>
    <x:row r="926" spans="1:27">
      <x:c r="B926" s="0" t="s">
        <x:v>473</x:v>
      </x:c>
      <x:c r="C926" s="0" t="s">
        <x:v>299</x:v>
      </x:c>
      <x:c r="D926" s="0" t="s">
        <x:v>474</x:v>
      </x:c>
      <x:c r="E926" s="44" t="n">
        <x:v>0.2</x:v>
      </x:c>
      <x:c r="F926" s="0" t="s">
        <x:v>397</x:v>
      </x:c>
      <x:c r="G926" s="0" t="s">
        <x:v>398</x:v>
      </x:c>
      <x:c r="H926" s="45" t="n">
        <x:v>24.55</x:v>
      </x:c>
      <x:c r="I926" s="0" t="s">
        <x:v>399</x:v>
      </x:c>
      <x:c r="J926" s="46">
        <x:f>ROUND(E926/I924* H926,5)</x:f>
      </x:c>
      <x:c r="K926" s="47" t="s"/>
    </x:row>
    <x:row r="927" spans="1:27">
      <x:c r="B927" s="0" t="s">
        <x:v>707</x:v>
      </x:c>
      <x:c r="C927" s="0" t="s">
        <x:v>299</x:v>
      </x:c>
      <x:c r="D927" s="0" t="s">
        <x:v>708</x:v>
      </x:c>
      <x:c r="E927" s="44" t="n">
        <x:v>0.2</x:v>
      </x:c>
      <x:c r="F927" s="0" t="s">
        <x:v>397</x:v>
      </x:c>
      <x:c r="G927" s="0" t="s">
        <x:v>398</x:v>
      </x:c>
      <x:c r="H927" s="45" t="n">
        <x:v>29.42</x:v>
      </x:c>
      <x:c r="I927" s="0" t="s">
        <x:v>399</x:v>
      </x:c>
      <x:c r="J927" s="46">
        <x:f>ROUND(E927/I924* H927,5)</x:f>
      </x:c>
      <x:c r="K927" s="47" t="s"/>
    </x:row>
    <x:row r="928" spans="1:27">
      <x:c r="D928" s="48" t="s">
        <x:v>400</x:v>
      </x:c>
      <x:c r="E928" s="47" t="s"/>
      <x:c r="H928" s="47" t="s"/>
      <x:c r="K928" s="45">
        <x:f>SUM(J926:J927)</x:f>
      </x:c>
    </x:row>
    <x:row r="929" spans="1:27">
      <x:c r="B929" s="14" t="s">
        <x:v>405</x:v>
      </x:c>
      <x:c r="E929" s="47" t="s"/>
      <x:c r="H929" s="47" t="s"/>
      <x:c r="K929" s="47" t="s"/>
    </x:row>
    <x:row r="930" spans="1:27">
      <x:c r="B930" s="0" t="s">
        <x:v>406</x:v>
      </x:c>
      <x:c r="C930" s="0" t="s">
        <x:v>65</x:v>
      </x:c>
      <x:c r="D930" s="0" t="s">
        <x:v>407</x:v>
      </x:c>
      <x:c r="E930" s="44" t="n">
        <x:v>0.01</x:v>
      </x:c>
      <x:c r="G930" s="0" t="s">
        <x:v>398</x:v>
      </x:c>
      <x:c r="H930" s="45" t="n">
        <x:v>2.04</x:v>
      </x:c>
      <x:c r="I930" s="0" t="s">
        <x:v>399</x:v>
      </x:c>
      <x:c r="J930" s="46">
        <x:f>ROUND(E930* H930,5)</x:f>
      </x:c>
      <x:c r="K930" s="47" t="s"/>
    </x:row>
    <x:row r="931" spans="1:27">
      <x:c r="B931" s="0" t="s">
        <x:v>709</x:v>
      </x:c>
      <x:c r="C931" s="0" t="s">
        <x:v>435</x:v>
      </x:c>
      <x:c r="D931" s="0" t="s">
        <x:v>710</x:v>
      </x:c>
      <x:c r="E931" s="44" t="n">
        <x:v>0.102</x:v>
      </x:c>
      <x:c r="G931" s="0" t="s">
        <x:v>398</x:v>
      </x:c>
      <x:c r="H931" s="45" t="n">
        <x:v>37.26</x:v>
      </x:c>
      <x:c r="I931" s="0" t="s">
        <x:v>399</x:v>
      </x:c>
      <x:c r="J931" s="46">
        <x:f>ROUND(E931* H931,5)</x:f>
      </x:c>
      <x:c r="K931" s="47" t="s"/>
    </x:row>
    <x:row r="932" spans="1:27">
      <x:c r="B932" s="0" t="s">
        <x:v>711</x:v>
      </x:c>
      <x:c r="C932" s="0" t="s">
        <x:v>435</x:v>
      </x:c>
      <x:c r="D932" s="0" t="s">
        <x:v>712</x:v>
      </x:c>
      <x:c r="E932" s="44" t="n">
        <x:v>0.4</x:v>
      </x:c>
      <x:c r="G932" s="0" t="s">
        <x:v>398</x:v>
      </x:c>
      <x:c r="H932" s="45" t="n">
        <x:v>23.28</x:v>
      </x:c>
      <x:c r="I932" s="0" t="s">
        <x:v>399</x:v>
      </x:c>
      <x:c r="J932" s="46">
        <x:f>ROUND(E932* H932,5)</x:f>
      </x:c>
      <x:c r="K932" s="47" t="s"/>
    </x:row>
    <x:row r="933" spans="1:27">
      <x:c r="B933" s="0" t="s">
        <x:v>713</x:v>
      </x:c>
      <x:c r="C933" s="0" t="s">
        <x:v>15</x:v>
      </x:c>
      <x:c r="D933" s="0" t="s">
        <x:v>714</x:v>
      </x:c>
      <x:c r="E933" s="44" t="n">
        <x:v>1</x:v>
      </x:c>
      <x:c r="G933" s="0" t="s">
        <x:v>398</x:v>
      </x:c>
      <x:c r="H933" s="45" t="n">
        <x:v>72.98</x:v>
      </x:c>
      <x:c r="I933" s="0" t="s">
        <x:v>399</x:v>
      </x:c>
      <x:c r="J933" s="46">
        <x:f>ROUND(E933* H933,5)</x:f>
      </x:c>
      <x:c r="K933" s="47" t="s"/>
    </x:row>
    <x:row r="934" spans="1:27">
      <x:c r="B934" s="0" t="s">
        <x:v>673</x:v>
      </x:c>
      <x:c r="C934" s="0" t="s">
        <x:v>65</x:v>
      </x:c>
      <x:c r="D934" s="0" t="s">
        <x:v>674</x:v>
      </x:c>
      <x:c r="E934" s="44" t="n">
        <x:v>0.02475</x:v>
      </x:c>
      <x:c r="G934" s="0" t="s">
        <x:v>398</x:v>
      </x:c>
      <x:c r="H934" s="45" t="n">
        <x:v>88.74</x:v>
      </x:c>
      <x:c r="I934" s="0" t="s">
        <x:v>399</x:v>
      </x:c>
      <x:c r="J934" s="46">
        <x:f>ROUND(E934* H934,5)</x:f>
      </x:c>
      <x:c r="K934" s="47" t="s"/>
    </x:row>
    <x:row r="935" spans="1:27">
      <x:c r="B935" s="0" t="s">
        <x:v>715</x:v>
      </x:c>
      <x:c r="C935" s="0" t="s">
        <x:v>435</x:v>
      </x:c>
      <x:c r="D935" s="0" t="s">
        <x:v>716</x:v>
      </x:c>
      <x:c r="E935" s="44" t="n">
        <x:v>1.2</x:v>
      </x:c>
      <x:c r="G935" s="0" t="s">
        <x:v>398</x:v>
      </x:c>
      <x:c r="H935" s="45" t="n">
        <x:v>8.09</x:v>
      </x:c>
      <x:c r="I935" s="0" t="s">
        <x:v>399</x:v>
      </x:c>
      <x:c r="J935" s="46">
        <x:f>ROUND(E935* H935,5)</x:f>
      </x:c>
      <x:c r="K935" s="47" t="s"/>
    </x:row>
    <x:row r="936" spans="1:27">
      <x:c r="B936" s="0" t="s">
        <x:v>717</x:v>
      </x:c>
      <x:c r="C936" s="0" t="s">
        <x:v>435</x:v>
      </x:c>
      <x:c r="D936" s="0" t="s">
        <x:v>718</x:v>
      </x:c>
      <x:c r="E936" s="44" t="n">
        <x:v>0.22705</x:v>
      </x:c>
      <x:c r="G936" s="0" t="s">
        <x:v>398</x:v>
      </x:c>
      <x:c r="H936" s="45" t="n">
        <x:v>7.79</x:v>
      </x:c>
      <x:c r="I936" s="0" t="s">
        <x:v>399</x:v>
      </x:c>
      <x:c r="J936" s="46">
        <x:f>ROUND(E936* H936,5)</x:f>
      </x:c>
      <x:c r="K936" s="47" t="s"/>
    </x:row>
    <x:row r="937" spans="1:27">
      <x:c r="D937" s="48" t="s">
        <x:v>414</x:v>
      </x:c>
      <x:c r="E937" s="47" t="s"/>
      <x:c r="H937" s="47" t="s"/>
      <x:c r="K937" s="45">
        <x:f>SUM(J930:J936)</x:f>
      </x:c>
    </x:row>
    <x:row r="938" spans="1:27">
      <x:c r="E938" s="47" t="s"/>
      <x:c r="H938" s="47" t="s"/>
      <x:c r="K938" s="47" t="s"/>
    </x:row>
    <x:row r="939" spans="1:27">
      <x:c r="D939" s="48" t="s">
        <x:v>416</x:v>
      </x:c>
      <x:c r="E939" s="47" t="s"/>
      <x:c r="H939" s="47" t="n">
        <x:v>1.5</x:v>
      </x:c>
      <x:c r="I939" s="0" t="s">
        <x:v>417</x:v>
      </x:c>
      <x:c r="J939" s="0">
        <x:f>ROUND(H939/100*K928,5)</x:f>
      </x:c>
      <x:c r="K939" s="47" t="s"/>
    </x:row>
    <x:row r="940" spans="1:27">
      <x:c r="D940" s="48" t="s">
        <x:v>415</x:v>
      </x:c>
      <x:c r="E940" s="47" t="s"/>
      <x:c r="H940" s="47" t="s"/>
      <x:c r="K940" s="49">
        <x:f>SUM(J925:J939)</x:f>
      </x:c>
    </x:row>
    <x:row r="941" spans="1:27">
      <x:c r="D941" s="48" t="s">
        <x:v>444</x:v>
      </x:c>
      <x:c r="E941" s="47" t="s"/>
      <x:c r="H941" s="47" t="n">
        <x:v>5</x:v>
      </x:c>
      <x:c r="I941" s="0" t="s">
        <x:v>417</x:v>
      </x:c>
      <x:c r="K941" s="45">
        <x:f>ROUND(H941/100*K940,5)</x:f>
      </x:c>
    </x:row>
    <x:row r="942" spans="1:27">
      <x:c r="D942" s="48" t="s">
        <x:v>418</x:v>
      </x:c>
      <x:c r="E942" s="47" t="s"/>
      <x:c r="H942" s="47" t="s"/>
      <x:c r="K942" s="49">
        <x:f>SUM(K940:K941)</x:f>
      </x:c>
    </x:row>
    <x:row r="944" spans="1:27" customFormat="1" ht="45" customHeight="1">
      <x:c r="A944" s="37" t="s">
        <x:v>719</x:v>
      </x:c>
      <x:c r="B944" s="37" t="s">
        <x:v>112</x:v>
      </x:c>
      <x:c r="C944" s="38" t="s">
        <x:v>15</x:v>
      </x:c>
      <x:c r="D944" s="39" t="s">
        <x:v>113</x:v>
      </x:c>
      <x:c r="E944" s="38" t="s"/>
      <x:c r="F944" s="38" t="s"/>
      <x:c r="G944" s="38" t="s"/>
      <x:c r="H944" s="40" t="s">
        <x:v>392</x:v>
      </x:c>
      <x:c r="I944" s="41" t="n">
        <x:v>1</x:v>
      </x:c>
      <x:c r="J944" s="42" t="s"/>
      <x:c r="K944" s="43">
        <x:f>ROUND(K962,2)</x:f>
      </x:c>
      <x:c r="L944" s="39" t="s">
        <x:v>720</x:v>
      </x:c>
      <x:c r="M944" s="38" t="s"/>
      <x:c r="N944" s="38" t="s"/>
      <x:c r="O944" s="38" t="s"/>
      <x:c r="P944" s="38" t="s"/>
      <x:c r="Q944" s="38" t="s"/>
      <x:c r="R944" s="38" t="s"/>
      <x:c r="S944" s="38" t="s"/>
      <x:c r="T944" s="38" t="s"/>
      <x:c r="U944" s="38" t="s"/>
      <x:c r="V944" s="38" t="s"/>
      <x:c r="W944" s="38" t="s"/>
      <x:c r="X944" s="38" t="s"/>
      <x:c r="Y944" s="38" t="s"/>
      <x:c r="Z944" s="38" t="s"/>
      <x:c r="AA944" s="38" t="s"/>
    </x:row>
    <x:row r="945" spans="1:27">
      <x:c r="B945" s="14" t="s">
        <x:v>394</x:v>
      </x:c>
    </x:row>
    <x:row r="946" spans="1:27">
      <x:c r="B946" s="0" t="s">
        <x:v>473</x:v>
      </x:c>
      <x:c r="C946" s="0" t="s">
        <x:v>299</x:v>
      </x:c>
      <x:c r="D946" s="0" t="s">
        <x:v>474</x:v>
      </x:c>
      <x:c r="E946" s="44" t="n">
        <x:v>0.5</x:v>
      </x:c>
      <x:c r="F946" s="0" t="s">
        <x:v>397</x:v>
      </x:c>
      <x:c r="G946" s="0" t="s">
        <x:v>398</x:v>
      </x:c>
      <x:c r="H946" s="45" t="n">
        <x:v>24.55</x:v>
      </x:c>
      <x:c r="I946" s="0" t="s">
        <x:v>399</x:v>
      </x:c>
      <x:c r="J946" s="46">
        <x:f>ROUND(E946/I944* H946,5)</x:f>
      </x:c>
      <x:c r="K946" s="47" t="s"/>
    </x:row>
    <x:row r="947" spans="1:27">
      <x:c r="B947" s="0" t="s">
        <x:v>707</x:v>
      </x:c>
      <x:c r="C947" s="0" t="s">
        <x:v>299</x:v>
      </x:c>
      <x:c r="D947" s="0" t="s">
        <x:v>708</x:v>
      </x:c>
      <x:c r="E947" s="44" t="n">
        <x:v>0.5</x:v>
      </x:c>
      <x:c r="F947" s="0" t="s">
        <x:v>397</x:v>
      </x:c>
      <x:c r="G947" s="0" t="s">
        <x:v>398</x:v>
      </x:c>
      <x:c r="H947" s="45" t="n">
        <x:v>29.42</x:v>
      </x:c>
      <x:c r="I947" s="0" t="s">
        <x:v>399</x:v>
      </x:c>
      <x:c r="J947" s="46">
        <x:f>ROUND(E947/I944* H947,5)</x:f>
      </x:c>
      <x:c r="K947" s="47" t="s"/>
    </x:row>
    <x:row r="948" spans="1:27">
      <x:c r="D948" s="48" t="s">
        <x:v>400</x:v>
      </x:c>
      <x:c r="E948" s="47" t="s"/>
      <x:c r="H948" s="47" t="s"/>
      <x:c r="K948" s="45">
        <x:f>SUM(J946:J947)</x:f>
      </x:c>
    </x:row>
    <x:row r="949" spans="1:27">
      <x:c r="B949" s="14" t="s">
        <x:v>405</x:v>
      </x:c>
      <x:c r="E949" s="47" t="s"/>
      <x:c r="H949" s="47" t="s"/>
      <x:c r="K949" s="47" t="s"/>
    </x:row>
    <x:row r="950" spans="1:27">
      <x:c r="B950" s="0" t="s">
        <x:v>715</x:v>
      </x:c>
      <x:c r="C950" s="0" t="s">
        <x:v>435</x:v>
      </x:c>
      <x:c r="D950" s="0" t="s">
        <x:v>716</x:v>
      </x:c>
      <x:c r="E950" s="44" t="n">
        <x:v>2.4</x:v>
      </x:c>
      <x:c r="G950" s="0" t="s">
        <x:v>398</x:v>
      </x:c>
      <x:c r="H950" s="45" t="n">
        <x:v>8.09</x:v>
      </x:c>
      <x:c r="I950" s="0" t="s">
        <x:v>399</x:v>
      </x:c>
      <x:c r="J950" s="46">
        <x:f>ROUND(E950* H950,5)</x:f>
      </x:c>
      <x:c r="K950" s="47" t="s"/>
    </x:row>
    <x:row r="951" spans="1:27">
      <x:c r="B951" s="0" t="s">
        <x:v>721</x:v>
      </x:c>
      <x:c r="C951" s="0" t="s">
        <x:v>15</x:v>
      </x:c>
      <x:c r="D951" s="0" t="s">
        <x:v>722</x:v>
      </x:c>
      <x:c r="E951" s="44" t="n">
        <x:v>1.2</x:v>
      </x:c>
      <x:c r="G951" s="0" t="s">
        <x:v>398</x:v>
      </x:c>
      <x:c r="H951" s="45" t="n">
        <x:v>127.83</x:v>
      </x:c>
      <x:c r="I951" s="0" t="s">
        <x:v>399</x:v>
      </x:c>
      <x:c r="J951" s="46">
        <x:f>ROUND(E951* H951,5)</x:f>
      </x:c>
      <x:c r="K951" s="47" t="s"/>
    </x:row>
    <x:row r="952" spans="1:27">
      <x:c r="B952" s="0" t="s">
        <x:v>717</x:v>
      </x:c>
      <x:c r="C952" s="0" t="s">
        <x:v>435</x:v>
      </x:c>
      <x:c r="D952" s="0" t="s">
        <x:v>718</x:v>
      </x:c>
      <x:c r="E952" s="44" t="n">
        <x:v>0.4</x:v>
      </x:c>
      <x:c r="G952" s="0" t="s">
        <x:v>398</x:v>
      </x:c>
      <x:c r="H952" s="45" t="n">
        <x:v>7.79</x:v>
      </x:c>
      <x:c r="I952" s="0" t="s">
        <x:v>399</x:v>
      </x:c>
      <x:c r="J952" s="46">
        <x:f>ROUND(E952* H952,5)</x:f>
      </x:c>
      <x:c r="K952" s="47" t="s"/>
    </x:row>
    <x:row r="953" spans="1:27">
      <x:c r="B953" s="0" t="s">
        <x:v>709</x:v>
      </x:c>
      <x:c r="C953" s="0" t="s">
        <x:v>435</x:v>
      </x:c>
      <x:c r="D953" s="0" t="s">
        <x:v>710</x:v>
      </x:c>
      <x:c r="E953" s="44" t="n">
        <x:v>0.2</x:v>
      </x:c>
      <x:c r="G953" s="0" t="s">
        <x:v>398</x:v>
      </x:c>
      <x:c r="H953" s="45" t="n">
        <x:v>37.26</x:v>
      </x:c>
      <x:c r="I953" s="0" t="s">
        <x:v>399</x:v>
      </x:c>
      <x:c r="J953" s="46">
        <x:f>ROUND(E953* H953,5)</x:f>
      </x:c>
      <x:c r="K953" s="47" t="s"/>
    </x:row>
    <x:row r="954" spans="1:27">
      <x:c r="B954" s="0" t="s">
        <x:v>711</x:v>
      </x:c>
      <x:c r="C954" s="0" t="s">
        <x:v>435</x:v>
      </x:c>
      <x:c r="D954" s="0" t="s">
        <x:v>712</x:v>
      </x:c>
      <x:c r="E954" s="44" t="n">
        <x:v>0.8</x:v>
      </x:c>
      <x:c r="G954" s="0" t="s">
        <x:v>398</x:v>
      </x:c>
      <x:c r="H954" s="45" t="n">
        <x:v>23.28</x:v>
      </x:c>
      <x:c r="I954" s="0" t="s">
        <x:v>399</x:v>
      </x:c>
      <x:c r="J954" s="46">
        <x:f>ROUND(E954* H954,5)</x:f>
      </x:c>
      <x:c r="K954" s="47" t="s"/>
    </x:row>
    <x:row r="955" spans="1:27">
      <x:c r="B955" s="0" t="s">
        <x:v>673</x:v>
      </x:c>
      <x:c r="C955" s="0" t="s">
        <x:v>65</x:v>
      </x:c>
      <x:c r="D955" s="0" t="s">
        <x:v>674</x:v>
      </x:c>
      <x:c r="E955" s="44" t="n">
        <x:v>0.02475</x:v>
      </x:c>
      <x:c r="G955" s="0" t="s">
        <x:v>398</x:v>
      </x:c>
      <x:c r="H955" s="45" t="n">
        <x:v>88.74</x:v>
      </x:c>
      <x:c r="I955" s="0" t="s">
        <x:v>399</x:v>
      </x:c>
      <x:c r="J955" s="46">
        <x:f>ROUND(E955* H955,5)</x:f>
      </x:c>
      <x:c r="K955" s="47" t="s"/>
    </x:row>
    <x:row r="956" spans="1:27">
      <x:c r="B956" s="0" t="s">
        <x:v>406</x:v>
      </x:c>
      <x:c r="C956" s="0" t="s">
        <x:v>65</x:v>
      </x:c>
      <x:c r="D956" s="0" t="s">
        <x:v>407</x:v>
      </x:c>
      <x:c r="E956" s="44" t="n">
        <x:v>0.02</x:v>
      </x:c>
      <x:c r="G956" s="0" t="s">
        <x:v>398</x:v>
      </x:c>
      <x:c r="H956" s="45" t="n">
        <x:v>2.04</x:v>
      </x:c>
      <x:c r="I956" s="0" t="s">
        <x:v>399</x:v>
      </x:c>
      <x:c r="J956" s="46">
        <x:f>ROUND(E956* H956,5)</x:f>
      </x:c>
      <x:c r="K956" s="47" t="s"/>
    </x:row>
    <x:row r="957" spans="1:27">
      <x:c r="D957" s="48" t="s">
        <x:v>414</x:v>
      </x:c>
      <x:c r="E957" s="47" t="s"/>
      <x:c r="H957" s="47" t="s"/>
      <x:c r="K957" s="45">
        <x:f>SUM(J950:J956)</x:f>
      </x:c>
    </x:row>
    <x:row r="958" spans="1:27">
      <x:c r="E958" s="47" t="s"/>
      <x:c r="H958" s="47" t="s"/>
      <x:c r="K958" s="47" t="s"/>
    </x:row>
    <x:row r="959" spans="1:27">
      <x:c r="D959" s="48" t="s">
        <x:v>416</x:v>
      </x:c>
      <x:c r="E959" s="47" t="s"/>
      <x:c r="H959" s="47" t="n">
        <x:v>1.5</x:v>
      </x:c>
      <x:c r="I959" s="0" t="s">
        <x:v>417</x:v>
      </x:c>
      <x:c r="J959" s="0">
        <x:f>ROUND(H959/100*K948,5)</x:f>
      </x:c>
      <x:c r="K959" s="47" t="s"/>
    </x:row>
    <x:row r="960" spans="1:27">
      <x:c r="D960" s="48" t="s">
        <x:v>415</x:v>
      </x:c>
      <x:c r="E960" s="47" t="s"/>
      <x:c r="H960" s="47" t="s"/>
      <x:c r="K960" s="49">
        <x:f>SUM(J945:J959)</x:f>
      </x:c>
    </x:row>
    <x:row r="961" spans="1:27">
      <x:c r="D961" s="48" t="s">
        <x:v>444</x:v>
      </x:c>
      <x:c r="E961" s="47" t="s"/>
      <x:c r="H961" s="47" t="n">
        <x:v>5</x:v>
      </x:c>
      <x:c r="I961" s="0" t="s">
        <x:v>417</x:v>
      </x:c>
      <x:c r="K961" s="45">
        <x:f>ROUND(H961/100*K960,5)</x:f>
      </x:c>
    </x:row>
    <x:row r="962" spans="1:27">
      <x:c r="D962" s="48" t="s">
        <x:v>418</x:v>
      </x:c>
      <x:c r="E962" s="47" t="s"/>
      <x:c r="H962" s="47" t="s"/>
      <x:c r="K962" s="49">
        <x:f>SUM(K960:K961)</x:f>
      </x:c>
    </x:row>
    <x:row r="964" spans="1:27" customFormat="1" ht="45" customHeight="1">
      <x:c r="A964" s="37" t="s">
        <x:v>723</x:v>
      </x:c>
      <x:c r="B964" s="37" t="s">
        <x:v>98</x:v>
      </x:c>
      <x:c r="C964" s="38" t="s">
        <x:v>46</x:v>
      </x:c>
      <x:c r="D964" s="39" t="s">
        <x:v>99</x:v>
      </x:c>
      <x:c r="E964" s="38" t="s"/>
      <x:c r="F964" s="38" t="s"/>
      <x:c r="G964" s="38" t="s"/>
      <x:c r="H964" s="40" t="s">
        <x:v>392</x:v>
      </x:c>
      <x:c r="I964" s="41" t="n">
        <x:v>1</x:v>
      </x:c>
      <x:c r="J964" s="42" t="s"/>
      <x:c r="K964" s="43">
        <x:f>ROUND(K982,2)</x:f>
      </x:c>
      <x:c r="L964" s="39" t="s">
        <x:v>724</x:v>
      </x:c>
      <x:c r="M964" s="38" t="s"/>
      <x:c r="N964" s="38" t="s"/>
      <x:c r="O964" s="38" t="s"/>
      <x:c r="P964" s="38" t="s"/>
      <x:c r="Q964" s="38" t="s"/>
      <x:c r="R964" s="38" t="s"/>
      <x:c r="S964" s="38" t="s"/>
      <x:c r="T964" s="38" t="s"/>
      <x:c r="U964" s="38" t="s"/>
      <x:c r="V964" s="38" t="s"/>
      <x:c r="W964" s="38" t="s"/>
      <x:c r="X964" s="38" t="s"/>
      <x:c r="Y964" s="38" t="s"/>
      <x:c r="Z964" s="38" t="s"/>
      <x:c r="AA964" s="38" t="s"/>
    </x:row>
    <x:row r="965" spans="1:27">
      <x:c r="B965" s="14" t="s">
        <x:v>394</x:v>
      </x:c>
    </x:row>
    <x:row r="966" spans="1:27">
      <x:c r="B966" s="0" t="s">
        <x:v>725</x:v>
      </x:c>
      <x:c r="C966" s="0" t="s">
        <x:v>299</x:v>
      </x:c>
      <x:c r="D966" s="0" t="s">
        <x:v>726</x:v>
      </x:c>
      <x:c r="E966" s="44" t="n">
        <x:v>0.4</x:v>
      </x:c>
      <x:c r="F966" s="0" t="s">
        <x:v>397</x:v>
      </x:c>
      <x:c r="G966" s="0" t="s">
        <x:v>398</x:v>
      </x:c>
      <x:c r="H966" s="45" t="n">
        <x:v>29.42</x:v>
      </x:c>
      <x:c r="I966" s="0" t="s">
        <x:v>399</x:v>
      </x:c>
      <x:c r="J966" s="46">
        <x:f>ROUND(E966/I964* H966,5)</x:f>
      </x:c>
      <x:c r="K966" s="47" t="s"/>
    </x:row>
    <x:row r="967" spans="1:27">
      <x:c r="B967" s="0" t="s">
        <x:v>473</x:v>
      </x:c>
      <x:c r="C967" s="0" t="s">
        <x:v>299</x:v>
      </x:c>
      <x:c r="D967" s="0" t="s">
        <x:v>474</x:v>
      </x:c>
      <x:c r="E967" s="44" t="n">
        <x:v>0.04</x:v>
      </x:c>
      <x:c r="F967" s="0" t="s">
        <x:v>397</x:v>
      </x:c>
      <x:c r="G967" s="0" t="s">
        <x:v>398</x:v>
      </x:c>
      <x:c r="H967" s="45" t="n">
        <x:v>24.55</x:v>
      </x:c>
      <x:c r="I967" s="0" t="s">
        <x:v>399</x:v>
      </x:c>
      <x:c r="J967" s="46">
        <x:f>ROUND(E967/I964* H967,5)</x:f>
      </x:c>
      <x:c r="K967" s="47" t="s"/>
    </x:row>
    <x:row r="968" spans="1:27">
      <x:c r="B968" s="0" t="s">
        <x:v>727</x:v>
      </x:c>
      <x:c r="C968" s="0" t="s">
        <x:v>299</x:v>
      </x:c>
      <x:c r="D968" s="0" t="s">
        <x:v>728</x:v>
      </x:c>
      <x:c r="E968" s="44" t="n">
        <x:v>0.2</x:v>
      </x:c>
      <x:c r="F968" s="0" t="s">
        <x:v>397</x:v>
      </x:c>
      <x:c r="G968" s="0" t="s">
        <x:v>398</x:v>
      </x:c>
      <x:c r="H968" s="45" t="n">
        <x:v>26.12</x:v>
      </x:c>
      <x:c r="I968" s="0" t="s">
        <x:v>399</x:v>
      </x:c>
      <x:c r="J968" s="46">
        <x:f>ROUND(E968/I964* H968,5)</x:f>
      </x:c>
      <x:c r="K968" s="47" t="s"/>
    </x:row>
    <x:row r="969" spans="1:27">
      <x:c r="D969" s="48" t="s">
        <x:v>400</x:v>
      </x:c>
      <x:c r="E969" s="47" t="s"/>
      <x:c r="H969" s="47" t="s"/>
      <x:c r="K969" s="45">
        <x:f>SUM(J966:J968)</x:f>
      </x:c>
    </x:row>
    <x:row r="970" spans="1:27">
      <x:c r="B970" s="14" t="s">
        <x:v>405</x:v>
      </x:c>
      <x:c r="E970" s="47" t="s"/>
      <x:c r="H970" s="47" t="s"/>
      <x:c r="K970" s="47" t="s"/>
    </x:row>
    <x:row r="971" spans="1:27">
      <x:c r="B971" s="0" t="s">
        <x:v>729</x:v>
      </x:c>
      <x:c r="C971" s="0" t="s">
        <x:v>46</x:v>
      </x:c>
      <x:c r="D971" s="0" t="s">
        <x:v>730</x:v>
      </x:c>
      <x:c r="E971" s="44" t="n">
        <x:v>1.04</x:v>
      </x:c>
      <x:c r="G971" s="0" t="s">
        <x:v>398</x:v>
      </x:c>
      <x:c r="H971" s="45" t="n">
        <x:v>30</x:v>
      </x:c>
      <x:c r="I971" s="0" t="s">
        <x:v>399</x:v>
      </x:c>
      <x:c r="J971" s="46">
        <x:f>ROUND(E971* H971,5)</x:f>
      </x:c>
      <x:c r="K971" s="47" t="s"/>
    </x:row>
    <x:row r="972" spans="1:27">
      <x:c r="B972" s="0" t="s">
        <x:v>731</x:v>
      </x:c>
      <x:c r="C972" s="0" t="s">
        <x:v>435</x:v>
      </x:c>
      <x:c r="D972" s="0" t="s">
        <x:v>732</x:v>
      </x:c>
      <x:c r="E972" s="44" t="n">
        <x:v>0.3</x:v>
      </x:c>
      <x:c r="G972" s="0" t="s">
        <x:v>398</x:v>
      </x:c>
      <x:c r="H972" s="45" t="n">
        <x:v>0.98</x:v>
      </x:c>
      <x:c r="I972" s="0" t="s">
        <x:v>399</x:v>
      </x:c>
      <x:c r="J972" s="46">
        <x:f>ROUND(E972* H972,5)</x:f>
      </x:c>
      <x:c r="K972" s="47" t="s"/>
    </x:row>
    <x:row r="973" spans="1:27">
      <x:c r="B973" s="0" t="s">
        <x:v>733</x:v>
      </x:c>
      <x:c r="C973" s="0" t="s">
        <x:v>92</x:v>
      </x:c>
      <x:c r="D973" s="0" t="s">
        <x:v>734</x:v>
      </x:c>
      <x:c r="E973" s="44" t="n">
        <x:v>0.04</x:v>
      </x:c>
      <x:c r="G973" s="0" t="s">
        <x:v>398</x:v>
      </x:c>
      <x:c r="H973" s="45" t="n">
        <x:v>20.29</x:v>
      </x:c>
      <x:c r="I973" s="0" t="s">
        <x:v>399</x:v>
      </x:c>
      <x:c r="J973" s="46">
        <x:f>ROUND(E973* H973,5)</x:f>
      </x:c>
      <x:c r="K973" s="47" t="s"/>
    </x:row>
    <x:row r="974" spans="1:27">
      <x:c r="D974" s="48" t="s">
        <x:v>414</x:v>
      </x:c>
      <x:c r="E974" s="47" t="s"/>
      <x:c r="H974" s="47" t="s"/>
      <x:c r="K974" s="45">
        <x:f>SUM(J971:J973)</x:f>
      </x:c>
    </x:row>
    <x:row r="975" spans="1:27">
      <x:c r="B975" s="14" t="s">
        <x:v>389</x:v>
      </x:c>
      <x:c r="E975" s="47" t="s"/>
      <x:c r="H975" s="47" t="s"/>
      <x:c r="K975" s="47" t="s"/>
    </x:row>
    <x:row r="976" spans="1:27">
      <x:c r="B976" s="0" t="s">
        <x:v>423</x:v>
      </x:c>
      <x:c r="C976" s="0" t="s">
        <x:v>65</x:v>
      </x:c>
      <x:c r="D976" s="0" t="s">
        <x:v>424</x:v>
      </x:c>
      <x:c r="E976" s="44" t="n">
        <x:v>0.025</x:v>
      </x:c>
      <x:c r="G976" s="0" t="s">
        <x:v>398</x:v>
      </x:c>
      <x:c r="H976" s="45" t="n">
        <x:v>96.0123</x:v>
      </x:c>
      <x:c r="I976" s="0" t="s">
        <x:v>399</x:v>
      </x:c>
      <x:c r="J976" s="46">
        <x:f>ROUND(E976* H976,5)</x:f>
      </x:c>
      <x:c r="K976" s="47" t="s"/>
    </x:row>
    <x:row r="977" spans="1:27">
      <x:c r="D977" s="48" t="s">
        <x:v>735</x:v>
      </x:c>
      <x:c r="E977" s="47" t="s"/>
      <x:c r="H977" s="47" t="s"/>
      <x:c r="K977" s="45">
        <x:f>SUM(J976:J976)</x:f>
      </x:c>
    </x:row>
    <x:row r="978" spans="1:27">
      <x:c r="E978" s="47" t="s"/>
      <x:c r="H978" s="47" t="s"/>
      <x:c r="K978" s="47" t="s"/>
    </x:row>
    <x:row r="979" spans="1:27">
      <x:c r="D979" s="48" t="s">
        <x:v>416</x:v>
      </x:c>
      <x:c r="E979" s="47" t="s"/>
      <x:c r="H979" s="47" t="n">
        <x:v>1.5</x:v>
      </x:c>
      <x:c r="I979" s="0" t="s">
        <x:v>417</x:v>
      </x:c>
      <x:c r="J979" s="0">
        <x:f>ROUND(H979/100*K969,5)</x:f>
      </x:c>
      <x:c r="K979" s="47" t="s"/>
    </x:row>
    <x:row r="980" spans="1:27">
      <x:c r="D980" s="48" t="s">
        <x:v>415</x:v>
      </x:c>
      <x:c r="E980" s="47" t="s"/>
      <x:c r="H980" s="47" t="s"/>
      <x:c r="K980" s="49">
        <x:f>SUM(J965:J979)</x:f>
      </x:c>
    </x:row>
    <x:row r="981" spans="1:27">
      <x:c r="D981" s="48" t="s">
        <x:v>444</x:v>
      </x:c>
      <x:c r="E981" s="47" t="s"/>
      <x:c r="H981" s="47" t="n">
        <x:v>5</x:v>
      </x:c>
      <x:c r="I981" s="0" t="s">
        <x:v>417</x:v>
      </x:c>
      <x:c r="K981" s="45">
        <x:f>ROUND(H981/100*K980,5)</x:f>
      </x:c>
    </x:row>
    <x:row r="982" spans="1:27">
      <x:c r="D982" s="48" t="s">
        <x:v>418</x:v>
      </x:c>
      <x:c r="E982" s="47" t="s"/>
      <x:c r="H982" s="47" t="s"/>
      <x:c r="K982" s="49">
        <x:f>SUM(K980:K981)</x:f>
      </x:c>
    </x:row>
    <x:row r="984" spans="1:27" customFormat="1" ht="45" customHeight="1">
      <x:c r="A984" s="37" t="s">
        <x:v>736</x:v>
      </x:c>
      <x:c r="B984" s="37" t="s">
        <x:v>81</x:v>
      </x:c>
      <x:c r="C984" s="38" t="s">
        <x:v>46</x:v>
      </x:c>
      <x:c r="D984" s="39" t="s">
        <x:v>82</x:v>
      </x:c>
      <x:c r="E984" s="38" t="s"/>
      <x:c r="F984" s="38" t="s"/>
      <x:c r="G984" s="38" t="s"/>
      <x:c r="H984" s="40" t="s">
        <x:v>392</x:v>
      </x:c>
      <x:c r="I984" s="41" t="n">
        <x:v>1</x:v>
      </x:c>
      <x:c r="J984" s="42" t="s"/>
      <x:c r="K984" s="43">
        <x:f>ROUND(K1002,2)</x:f>
      </x:c>
      <x:c r="L984" s="39" t="s">
        <x:v>737</x:v>
      </x:c>
      <x:c r="M984" s="38" t="s"/>
      <x:c r="N984" s="38" t="s"/>
      <x:c r="O984" s="38" t="s"/>
      <x:c r="P984" s="38" t="s"/>
      <x:c r="Q984" s="38" t="s"/>
      <x:c r="R984" s="38" t="s"/>
      <x:c r="S984" s="38" t="s"/>
      <x:c r="T984" s="38" t="s"/>
      <x:c r="U984" s="38" t="s"/>
      <x:c r="V984" s="38" t="s"/>
      <x:c r="W984" s="38" t="s"/>
      <x:c r="X984" s="38" t="s"/>
      <x:c r="Y984" s="38" t="s"/>
      <x:c r="Z984" s="38" t="s"/>
      <x:c r="AA984" s="38" t="s"/>
    </x:row>
    <x:row r="985" spans="1:27">
      <x:c r="B985" s="14" t="s">
        <x:v>394</x:v>
      </x:c>
    </x:row>
    <x:row r="986" spans="1:27">
      <x:c r="B986" s="0" t="s">
        <x:v>727</x:v>
      </x:c>
      <x:c r="C986" s="0" t="s">
        <x:v>299</x:v>
      </x:c>
      <x:c r="D986" s="0" t="s">
        <x:v>728</x:v>
      </x:c>
      <x:c r="E986" s="44" t="n">
        <x:v>0.18</x:v>
      </x:c>
      <x:c r="F986" s="0" t="s">
        <x:v>397</x:v>
      </x:c>
      <x:c r="G986" s="0" t="s">
        <x:v>398</x:v>
      </x:c>
      <x:c r="H986" s="45" t="n">
        <x:v>26.12</x:v>
      </x:c>
      <x:c r="I986" s="0" t="s">
        <x:v>399</x:v>
      </x:c>
      <x:c r="J986" s="46">
        <x:f>ROUND(E986/I984* H986,5)</x:f>
      </x:c>
      <x:c r="K986" s="47" t="s"/>
    </x:row>
    <x:row r="987" spans="1:27">
      <x:c r="B987" s="0" t="s">
        <x:v>725</x:v>
      </x:c>
      <x:c r="C987" s="0" t="s">
        <x:v>299</x:v>
      </x:c>
      <x:c r="D987" s="0" t="s">
        <x:v>726</x:v>
      </x:c>
      <x:c r="E987" s="44" t="n">
        <x:v>0.36</x:v>
      </x:c>
      <x:c r="F987" s="0" t="s">
        <x:v>397</x:v>
      </x:c>
      <x:c r="G987" s="0" t="s">
        <x:v>398</x:v>
      </x:c>
      <x:c r="H987" s="45" t="n">
        <x:v>29.42</x:v>
      </x:c>
      <x:c r="I987" s="0" t="s">
        <x:v>399</x:v>
      </x:c>
      <x:c r="J987" s="46">
        <x:f>ROUND(E987/I984* H987,5)</x:f>
      </x:c>
      <x:c r="K987" s="47" t="s"/>
    </x:row>
    <x:row r="988" spans="1:27">
      <x:c r="B988" s="0" t="s">
        <x:v>473</x:v>
      </x:c>
      <x:c r="C988" s="0" t="s">
        <x:v>299</x:v>
      </x:c>
      <x:c r="D988" s="0" t="s">
        <x:v>474</x:v>
      </x:c>
      <x:c r="E988" s="44" t="n">
        <x:v>0.04</x:v>
      </x:c>
      <x:c r="F988" s="0" t="s">
        <x:v>397</x:v>
      </x:c>
      <x:c r="G988" s="0" t="s">
        <x:v>398</x:v>
      </x:c>
      <x:c r="H988" s="45" t="n">
        <x:v>24.55</x:v>
      </x:c>
      <x:c r="I988" s="0" t="s">
        <x:v>399</x:v>
      </x:c>
      <x:c r="J988" s="46">
        <x:f>ROUND(E988/I984* H988,5)</x:f>
      </x:c>
      <x:c r="K988" s="47" t="s"/>
    </x:row>
    <x:row r="989" spans="1:27">
      <x:c r="D989" s="48" t="s">
        <x:v>400</x:v>
      </x:c>
      <x:c r="E989" s="47" t="s"/>
      <x:c r="H989" s="47" t="s"/>
      <x:c r="K989" s="45">
        <x:f>SUM(J986:J988)</x:f>
      </x:c>
    </x:row>
    <x:row r="990" spans="1:27">
      <x:c r="B990" s="14" t="s">
        <x:v>405</x:v>
      </x:c>
      <x:c r="E990" s="47" t="s"/>
      <x:c r="H990" s="47" t="s"/>
      <x:c r="K990" s="47" t="s"/>
    </x:row>
    <x:row r="991" spans="1:27">
      <x:c r="B991" s="0" t="s">
        <x:v>729</x:v>
      </x:c>
      <x:c r="C991" s="0" t="s">
        <x:v>46</x:v>
      </x:c>
      <x:c r="D991" s="0" t="s">
        <x:v>730</x:v>
      </x:c>
      <x:c r="E991" s="44" t="n">
        <x:v>1.04</x:v>
      </x:c>
      <x:c r="G991" s="0" t="s">
        <x:v>398</x:v>
      </x:c>
      <x:c r="H991" s="45" t="n">
        <x:v>30</x:v>
      </x:c>
      <x:c r="I991" s="0" t="s">
        <x:v>399</x:v>
      </x:c>
      <x:c r="J991" s="46">
        <x:f>ROUND(E991* H991,5)</x:f>
      </x:c>
      <x:c r="K991" s="47" t="s"/>
    </x:row>
    <x:row r="992" spans="1:27">
      <x:c r="B992" s="0" t="s">
        <x:v>731</x:v>
      </x:c>
      <x:c r="C992" s="0" t="s">
        <x:v>435</x:v>
      </x:c>
      <x:c r="D992" s="0" t="s">
        <x:v>732</x:v>
      </x:c>
      <x:c r="E992" s="44" t="n">
        <x:v>0.3</x:v>
      </x:c>
      <x:c r="G992" s="0" t="s">
        <x:v>398</x:v>
      </x:c>
      <x:c r="H992" s="45" t="n">
        <x:v>0.98</x:v>
      </x:c>
      <x:c r="I992" s="0" t="s">
        <x:v>399</x:v>
      </x:c>
      <x:c r="J992" s="46">
        <x:f>ROUND(E992* H992,5)</x:f>
      </x:c>
      <x:c r="K992" s="47" t="s"/>
    </x:row>
    <x:row r="993" spans="1:27">
      <x:c r="B993" s="0" t="s">
        <x:v>733</x:v>
      </x:c>
      <x:c r="C993" s="0" t="s">
        <x:v>92</x:v>
      </x:c>
      <x:c r="D993" s="0" t="s">
        <x:v>734</x:v>
      </x:c>
      <x:c r="E993" s="44" t="n">
        <x:v>0.03468</x:v>
      </x:c>
      <x:c r="G993" s="0" t="s">
        <x:v>398</x:v>
      </x:c>
      <x:c r="H993" s="45" t="n">
        <x:v>20.29</x:v>
      </x:c>
      <x:c r="I993" s="0" t="s">
        <x:v>399</x:v>
      </x:c>
      <x:c r="J993" s="46">
        <x:f>ROUND(E993* H993,5)</x:f>
      </x:c>
      <x:c r="K993" s="47" t="s"/>
    </x:row>
    <x:row r="994" spans="1:27">
      <x:c r="D994" s="48" t="s">
        <x:v>414</x:v>
      </x:c>
      <x:c r="E994" s="47" t="s"/>
      <x:c r="H994" s="47" t="s"/>
      <x:c r="K994" s="45">
        <x:f>SUM(J991:J993)</x:f>
      </x:c>
    </x:row>
    <x:row r="995" spans="1:27">
      <x:c r="B995" s="14" t="s">
        <x:v>389</x:v>
      </x:c>
      <x:c r="E995" s="47" t="s"/>
      <x:c r="H995" s="47" t="s"/>
      <x:c r="K995" s="47" t="s"/>
    </x:row>
    <x:row r="996" spans="1:27">
      <x:c r="B996" s="0" t="s">
        <x:v>423</x:v>
      </x:c>
      <x:c r="C996" s="0" t="s">
        <x:v>65</x:v>
      </x:c>
      <x:c r="D996" s="0" t="s">
        <x:v>424</x:v>
      </x:c>
      <x:c r="E996" s="44" t="n">
        <x:v>0.021</x:v>
      </x:c>
      <x:c r="G996" s="0" t="s">
        <x:v>398</x:v>
      </x:c>
      <x:c r="H996" s="45" t="n">
        <x:v>96.0123</x:v>
      </x:c>
      <x:c r="I996" s="0" t="s">
        <x:v>399</x:v>
      </x:c>
      <x:c r="J996" s="46">
        <x:f>ROUND(E996* H996,5)</x:f>
      </x:c>
      <x:c r="K996" s="47" t="s"/>
    </x:row>
    <x:row r="997" spans="1:27">
      <x:c r="D997" s="48" t="s">
        <x:v>735</x:v>
      </x:c>
      <x:c r="E997" s="47" t="s"/>
      <x:c r="H997" s="47" t="s"/>
      <x:c r="K997" s="45">
        <x:f>SUM(J996:J996)</x:f>
      </x:c>
    </x:row>
    <x:row r="998" spans="1:27">
      <x:c r="E998" s="47" t="s"/>
      <x:c r="H998" s="47" t="s"/>
      <x:c r="K998" s="47" t="s"/>
    </x:row>
    <x:row r="999" spans="1:27">
      <x:c r="D999" s="48" t="s">
        <x:v>416</x:v>
      </x:c>
      <x:c r="E999" s="47" t="s"/>
      <x:c r="H999" s="47" t="n">
        <x:v>1.5</x:v>
      </x:c>
      <x:c r="I999" s="0" t="s">
        <x:v>417</x:v>
      </x:c>
      <x:c r="J999" s="0">
        <x:f>ROUND(H999/100*K989,5)</x:f>
      </x:c>
      <x:c r="K999" s="47" t="s"/>
    </x:row>
    <x:row r="1000" spans="1:27">
      <x:c r="D1000" s="48" t="s">
        <x:v>415</x:v>
      </x:c>
      <x:c r="E1000" s="47" t="s"/>
      <x:c r="H1000" s="47" t="s"/>
      <x:c r="K1000" s="49">
        <x:f>SUM(J985:J999)</x:f>
      </x:c>
    </x:row>
    <x:row r="1001" spans="1:27">
      <x:c r="D1001" s="48" t="s">
        <x:v>444</x:v>
      </x:c>
      <x:c r="E1001" s="47" t="s"/>
      <x:c r="H1001" s="47" t="n">
        <x:v>5</x:v>
      </x:c>
      <x:c r="I1001" s="0" t="s">
        <x:v>417</x:v>
      </x:c>
      <x:c r="K1001" s="45">
        <x:f>ROUND(H1001/100*K1000,5)</x:f>
      </x:c>
    </x:row>
    <x:row r="1002" spans="1:27">
      <x:c r="D1002" s="48" t="s">
        <x:v>418</x:v>
      </x:c>
      <x:c r="E1002" s="47" t="s"/>
      <x:c r="H1002" s="47" t="s"/>
      <x:c r="K1002" s="49">
        <x:f>SUM(K1000:K1001)</x:f>
      </x:c>
    </x:row>
    <x:row r="1004" spans="1:27" customFormat="1" ht="45" customHeight="1">
      <x:c r="A1004" s="37" t="s">
        <x:v>738</x:v>
      </x:c>
      <x:c r="B1004" s="37" t="s">
        <x:v>94</x:v>
      </x:c>
      <x:c r="C1004" s="38" t="s">
        <x:v>46</x:v>
      </x:c>
      <x:c r="D1004" s="39" t="s">
        <x:v>95</x:v>
      </x:c>
      <x:c r="E1004" s="38" t="s"/>
      <x:c r="F1004" s="38" t="s"/>
      <x:c r="G1004" s="38" t="s"/>
      <x:c r="H1004" s="40" t="s">
        <x:v>392</x:v>
      </x:c>
      <x:c r="I1004" s="41" t="n">
        <x:v>1</x:v>
      </x:c>
      <x:c r="J1004" s="42" t="s"/>
      <x:c r="K1004" s="43">
        <x:f>ROUND(K1020,2)</x:f>
      </x:c>
      <x:c r="L1004" s="39" t="s">
        <x:v>739</x:v>
      </x:c>
      <x:c r="M1004" s="38" t="s"/>
      <x:c r="N1004" s="38" t="s"/>
      <x:c r="O1004" s="38" t="s"/>
      <x:c r="P1004" s="38" t="s"/>
      <x:c r="Q1004" s="38" t="s"/>
      <x:c r="R1004" s="38" t="s"/>
      <x:c r="S1004" s="38" t="s"/>
      <x:c r="T1004" s="38" t="s"/>
      <x:c r="U1004" s="38" t="s"/>
      <x:c r="V1004" s="38" t="s"/>
      <x:c r="W1004" s="38" t="s"/>
      <x:c r="X1004" s="38" t="s"/>
      <x:c r="Y1004" s="38" t="s"/>
      <x:c r="Z1004" s="38" t="s"/>
      <x:c r="AA1004" s="38" t="s"/>
    </x:row>
    <x:row r="1005" spans="1:27">
      <x:c r="B1005" s="14" t="s">
        <x:v>394</x:v>
      </x:c>
    </x:row>
    <x:row r="1006" spans="1:27">
      <x:c r="B1006" s="0" t="s">
        <x:v>473</x:v>
      </x:c>
      <x:c r="C1006" s="0" t="s">
        <x:v>299</x:v>
      </x:c>
      <x:c r="D1006" s="0" t="s">
        <x:v>474</x:v>
      </x:c>
      <x:c r="E1006" s="44" t="n">
        <x:v>0.56008</x:v>
      </x:c>
      <x:c r="F1006" s="0" t="s">
        <x:v>397</x:v>
      </x:c>
      <x:c r="G1006" s="0" t="s">
        <x:v>398</x:v>
      </x:c>
      <x:c r="H1006" s="45" t="n">
        <x:v>24.55</x:v>
      </x:c>
      <x:c r="I1006" s="0" t="s">
        <x:v>399</x:v>
      </x:c>
      <x:c r="J1006" s="46">
        <x:f>ROUND(E1006/I1004* H1006,5)</x:f>
      </x:c>
      <x:c r="K1006" s="47" t="s"/>
    </x:row>
    <x:row r="1007" spans="1:27">
      <x:c r="B1007" s="0" t="s">
        <x:v>503</x:v>
      </x:c>
      <x:c r="C1007" s="0" t="s">
        <x:v>299</x:v>
      </x:c>
      <x:c r="D1007" s="0" t="s">
        <x:v>504</x:v>
      </x:c>
      <x:c r="E1007" s="44" t="n">
        <x:v>1.12016</x:v>
      </x:c>
      <x:c r="F1007" s="0" t="s">
        <x:v>397</x:v>
      </x:c>
      <x:c r="G1007" s="0" t="s">
        <x:v>398</x:v>
      </x:c>
      <x:c r="H1007" s="45" t="n">
        <x:v>29.42</x:v>
      </x:c>
      <x:c r="I1007" s="0" t="s">
        <x:v>399</x:v>
      </x:c>
      <x:c r="J1007" s="46">
        <x:f>ROUND(E1007/I1004* H1007,5)</x:f>
      </x:c>
      <x:c r="K1007" s="47" t="s"/>
    </x:row>
    <x:row r="1008" spans="1:27">
      <x:c r="D1008" s="48" t="s">
        <x:v>400</x:v>
      </x:c>
      <x:c r="E1008" s="47" t="s"/>
      <x:c r="H1008" s="47" t="s"/>
      <x:c r="K1008" s="45">
        <x:f>SUM(J1006:J1007)</x:f>
      </x:c>
    </x:row>
    <x:row r="1009" spans="1:27">
      <x:c r="B1009" s="14" t="s">
        <x:v>405</x:v>
      </x:c>
      <x:c r="E1009" s="47" t="s"/>
      <x:c r="H1009" s="47" t="s"/>
      <x:c r="K1009" s="47" t="s"/>
    </x:row>
    <x:row r="1010" spans="1:27">
      <x:c r="B1010" s="0" t="s">
        <x:v>740</x:v>
      </x:c>
      <x:c r="C1010" s="0" t="s">
        <x:v>46</x:v>
      </x:c>
      <x:c r="D1010" s="0" t="s">
        <x:v>741</x:v>
      </x:c>
      <x:c r="E1010" s="44" t="n">
        <x:v>1.05</x:v>
      </x:c>
      <x:c r="G1010" s="0" t="s">
        <x:v>398</x:v>
      </x:c>
      <x:c r="H1010" s="45" t="n">
        <x:v>32.81</x:v>
      </x:c>
      <x:c r="I1010" s="0" t="s">
        <x:v>399</x:v>
      </x:c>
      <x:c r="J1010" s="46">
        <x:f>ROUND(E1010* H1010,5)</x:f>
      </x:c>
      <x:c r="K1010" s="47" t="s"/>
    </x:row>
    <x:row r="1011" spans="1:27">
      <x:c r="B1011" s="0" t="s">
        <x:v>742</x:v>
      </x:c>
      <x:c r="C1011" s="0" t="s">
        <x:v>92</x:v>
      </x:c>
      <x:c r="D1011" s="0" t="s">
        <x:v>743</x:v>
      </x:c>
      <x:c r="E1011" s="44" t="n">
        <x:v>0.0459</x:v>
      </x:c>
      <x:c r="G1011" s="0" t="s">
        <x:v>398</x:v>
      </x:c>
      <x:c r="H1011" s="45" t="n">
        <x:v>20.4</x:v>
      </x:c>
      <x:c r="I1011" s="0" t="s">
        <x:v>399</x:v>
      </x:c>
      <x:c r="J1011" s="46">
        <x:f>ROUND(E1011* H1011,5)</x:f>
      </x:c>
      <x:c r="K1011" s="47" t="s"/>
    </x:row>
    <x:row r="1012" spans="1:27">
      <x:c r="D1012" s="48" t="s">
        <x:v>414</x:v>
      </x:c>
      <x:c r="E1012" s="47" t="s"/>
      <x:c r="H1012" s="47" t="s"/>
      <x:c r="K1012" s="45">
        <x:f>SUM(J1010:J1011)</x:f>
      </x:c>
    </x:row>
    <x:row r="1013" spans="1:27">
      <x:c r="B1013" s="14" t="s">
        <x:v>389</x:v>
      </x:c>
      <x:c r="E1013" s="47" t="s"/>
      <x:c r="H1013" s="47" t="s"/>
      <x:c r="K1013" s="47" t="s"/>
    </x:row>
    <x:row r="1014" spans="1:27">
      <x:c r="B1014" s="0" t="s">
        <x:v>423</x:v>
      </x:c>
      <x:c r="C1014" s="0" t="s">
        <x:v>65</x:v>
      </x:c>
      <x:c r="D1014" s="0" t="s">
        <x:v>424</x:v>
      </x:c>
      <x:c r="E1014" s="44" t="n">
        <x:v>0.0504</x:v>
      </x:c>
      <x:c r="G1014" s="0" t="s">
        <x:v>398</x:v>
      </x:c>
      <x:c r="H1014" s="45" t="n">
        <x:v>96.0123</x:v>
      </x:c>
      <x:c r="I1014" s="0" t="s">
        <x:v>399</x:v>
      </x:c>
      <x:c r="J1014" s="46">
        <x:f>ROUND(E1014* H1014,5)</x:f>
      </x:c>
      <x:c r="K1014" s="47" t="s"/>
    </x:row>
    <x:row r="1015" spans="1:27">
      <x:c r="D1015" s="48" t="s">
        <x:v>735</x:v>
      </x:c>
      <x:c r="E1015" s="47" t="s"/>
      <x:c r="H1015" s="47" t="s"/>
      <x:c r="K1015" s="45">
        <x:f>SUM(J1014:J1014)</x:f>
      </x:c>
    </x:row>
    <x:row r="1016" spans="1:27">
      <x:c r="E1016" s="47" t="s"/>
      <x:c r="H1016" s="47" t="s"/>
      <x:c r="K1016" s="47" t="s"/>
    </x:row>
    <x:row r="1017" spans="1:27">
      <x:c r="D1017" s="48" t="s">
        <x:v>416</x:v>
      </x:c>
      <x:c r="E1017" s="47" t="s"/>
      <x:c r="H1017" s="47" t="n">
        <x:v>1.5</x:v>
      </x:c>
      <x:c r="I1017" s="0" t="s">
        <x:v>417</x:v>
      </x:c>
      <x:c r="J1017" s="0">
        <x:f>ROUND(H1017/100*K1008,5)</x:f>
      </x:c>
      <x:c r="K1017" s="47" t="s"/>
    </x:row>
    <x:row r="1018" spans="1:27">
      <x:c r="D1018" s="48" t="s">
        <x:v>415</x:v>
      </x:c>
      <x:c r="E1018" s="47" t="s"/>
      <x:c r="H1018" s="47" t="s"/>
      <x:c r="K1018" s="49">
        <x:f>SUM(J1005:J1017)</x:f>
      </x:c>
    </x:row>
    <x:row r="1019" spans="1:27">
      <x:c r="D1019" s="48" t="s">
        <x:v>444</x:v>
      </x:c>
      <x:c r="E1019" s="47" t="s"/>
      <x:c r="H1019" s="47" t="n">
        <x:v>5</x:v>
      </x:c>
      <x:c r="I1019" s="0" t="s">
        <x:v>417</x:v>
      </x:c>
      <x:c r="K1019" s="45">
        <x:f>ROUND(H1019/100*K1018,5)</x:f>
      </x:c>
    </x:row>
    <x:row r="1020" spans="1:27">
      <x:c r="D1020" s="48" t="s">
        <x:v>418</x:v>
      </x:c>
      <x:c r="E1020" s="47" t="s"/>
      <x:c r="H1020" s="47" t="s"/>
      <x:c r="K1020" s="49">
        <x:f>SUM(K1018:K1019)</x:f>
      </x:c>
    </x:row>
    <x:row r="1022" spans="1:27" customFormat="1" ht="45" customHeight="1">
      <x:c r="A1022" s="37" t="s">
        <x:v>744</x:v>
      </x:c>
      <x:c r="B1022" s="37" t="s">
        <x:v>96</x:v>
      </x:c>
      <x:c r="C1022" s="38" t="s">
        <x:v>46</x:v>
      </x:c>
      <x:c r="D1022" s="39" t="s">
        <x:v>97</x:v>
      </x:c>
      <x:c r="E1022" s="38" t="s"/>
      <x:c r="F1022" s="38" t="s"/>
      <x:c r="G1022" s="38" t="s"/>
      <x:c r="H1022" s="40" t="s">
        <x:v>392</x:v>
      </x:c>
      <x:c r="I1022" s="41" t="n">
        <x:v>1</x:v>
      </x:c>
      <x:c r="J1022" s="42" t="s"/>
      <x:c r="K1022" s="43">
        <x:f>ROUND(K1038,2)</x:f>
      </x:c>
      <x:c r="L1022" s="39" t="s">
        <x:v>745</x:v>
      </x:c>
      <x:c r="M1022" s="38" t="s"/>
      <x:c r="N1022" s="38" t="s"/>
      <x:c r="O1022" s="38" t="s"/>
      <x:c r="P1022" s="38" t="s"/>
      <x:c r="Q1022" s="38" t="s"/>
      <x:c r="R1022" s="38" t="s"/>
      <x:c r="S1022" s="38" t="s"/>
      <x:c r="T1022" s="38" t="s"/>
      <x:c r="U1022" s="38" t="s"/>
      <x:c r="V1022" s="38" t="s"/>
      <x:c r="W1022" s="38" t="s"/>
      <x:c r="X1022" s="38" t="s"/>
      <x:c r="Y1022" s="38" t="s"/>
      <x:c r="Z1022" s="38" t="s"/>
      <x:c r="AA1022" s="38" t="s"/>
    </x:row>
    <x:row r="1023" spans="1:27">
      <x:c r="B1023" s="14" t="s">
        <x:v>394</x:v>
      </x:c>
    </x:row>
    <x:row r="1024" spans="1:27">
      <x:c r="B1024" s="0" t="s">
        <x:v>473</x:v>
      </x:c>
      <x:c r="C1024" s="0" t="s">
        <x:v>299</x:v>
      </x:c>
      <x:c r="D1024" s="0" t="s">
        <x:v>474</x:v>
      </x:c>
      <x:c r="E1024" s="44" t="n">
        <x:v>0.56008</x:v>
      </x:c>
      <x:c r="F1024" s="0" t="s">
        <x:v>397</x:v>
      </x:c>
      <x:c r="G1024" s="0" t="s">
        <x:v>398</x:v>
      </x:c>
      <x:c r="H1024" s="45" t="n">
        <x:v>24.55</x:v>
      </x:c>
      <x:c r="I1024" s="0" t="s">
        <x:v>399</x:v>
      </x:c>
      <x:c r="J1024" s="46">
        <x:f>ROUND(E1024/I1022* H1024,5)</x:f>
      </x:c>
      <x:c r="K1024" s="47" t="s"/>
    </x:row>
    <x:row r="1025" spans="1:27">
      <x:c r="B1025" s="0" t="s">
        <x:v>503</x:v>
      </x:c>
      <x:c r="C1025" s="0" t="s">
        <x:v>299</x:v>
      </x:c>
      <x:c r="D1025" s="0" t="s">
        <x:v>504</x:v>
      </x:c>
      <x:c r="E1025" s="44" t="n">
        <x:v>1.12016</x:v>
      </x:c>
      <x:c r="F1025" s="0" t="s">
        <x:v>397</x:v>
      </x:c>
      <x:c r="G1025" s="0" t="s">
        <x:v>398</x:v>
      </x:c>
      <x:c r="H1025" s="45" t="n">
        <x:v>29.42</x:v>
      </x:c>
      <x:c r="I1025" s="0" t="s">
        <x:v>399</x:v>
      </x:c>
      <x:c r="J1025" s="46">
        <x:f>ROUND(E1025/I1022* H1025,5)</x:f>
      </x:c>
      <x:c r="K1025" s="47" t="s"/>
    </x:row>
    <x:row r="1026" spans="1:27">
      <x:c r="D1026" s="48" t="s">
        <x:v>400</x:v>
      </x:c>
      <x:c r="E1026" s="47" t="s"/>
      <x:c r="H1026" s="47" t="s"/>
      <x:c r="K1026" s="45">
        <x:f>SUM(J1024:J1025)</x:f>
      </x:c>
    </x:row>
    <x:row r="1027" spans="1:27">
      <x:c r="B1027" s="14" t="s">
        <x:v>405</x:v>
      </x:c>
      <x:c r="E1027" s="47" t="s"/>
      <x:c r="H1027" s="47" t="s"/>
      <x:c r="K1027" s="47" t="s"/>
    </x:row>
    <x:row r="1028" spans="1:27">
      <x:c r="B1028" s="0" t="s">
        <x:v>746</x:v>
      </x:c>
      <x:c r="C1028" s="0" t="s">
        <x:v>46</x:v>
      </x:c>
      <x:c r="D1028" s="0" t="s">
        <x:v>747</x:v>
      </x:c>
      <x:c r="E1028" s="44" t="n">
        <x:v>1.05</x:v>
      </x:c>
      <x:c r="G1028" s="0" t="s">
        <x:v>398</x:v>
      </x:c>
      <x:c r="H1028" s="45" t="n">
        <x:v>26.61</x:v>
      </x:c>
      <x:c r="I1028" s="0" t="s">
        <x:v>399</x:v>
      </x:c>
      <x:c r="J1028" s="46">
        <x:f>ROUND(E1028* H1028,5)</x:f>
      </x:c>
      <x:c r="K1028" s="47" t="s"/>
    </x:row>
    <x:row r="1029" spans="1:27">
      <x:c r="B1029" s="0" t="s">
        <x:v>742</x:v>
      </x:c>
      <x:c r="C1029" s="0" t="s">
        <x:v>92</x:v>
      </x:c>
      <x:c r="D1029" s="0" t="s">
        <x:v>743</x:v>
      </x:c>
      <x:c r="E1029" s="44" t="n">
        <x:v>0.0459</x:v>
      </x:c>
      <x:c r="G1029" s="0" t="s">
        <x:v>398</x:v>
      </x:c>
      <x:c r="H1029" s="45" t="n">
        <x:v>20.4</x:v>
      </x:c>
      <x:c r="I1029" s="0" t="s">
        <x:v>399</x:v>
      </x:c>
      <x:c r="J1029" s="46">
        <x:f>ROUND(E1029* H1029,5)</x:f>
      </x:c>
      <x:c r="K1029" s="47" t="s"/>
    </x:row>
    <x:row r="1030" spans="1:27">
      <x:c r="D1030" s="48" t="s">
        <x:v>414</x:v>
      </x:c>
      <x:c r="E1030" s="47" t="s"/>
      <x:c r="H1030" s="47" t="s"/>
      <x:c r="K1030" s="45">
        <x:f>SUM(J1028:J1029)</x:f>
      </x:c>
    </x:row>
    <x:row r="1031" spans="1:27">
      <x:c r="B1031" s="14" t="s">
        <x:v>389</x:v>
      </x:c>
      <x:c r="E1031" s="47" t="s"/>
      <x:c r="H1031" s="47" t="s"/>
      <x:c r="K1031" s="47" t="s"/>
    </x:row>
    <x:row r="1032" spans="1:27">
      <x:c r="B1032" s="0" t="s">
        <x:v>423</x:v>
      </x:c>
      <x:c r="C1032" s="0" t="s">
        <x:v>65</x:v>
      </x:c>
      <x:c r="D1032" s="0" t="s">
        <x:v>424</x:v>
      </x:c>
      <x:c r="E1032" s="44" t="n">
        <x:v>0.0504</x:v>
      </x:c>
      <x:c r="G1032" s="0" t="s">
        <x:v>398</x:v>
      </x:c>
      <x:c r="H1032" s="45" t="n">
        <x:v>96.0123</x:v>
      </x:c>
      <x:c r="I1032" s="0" t="s">
        <x:v>399</x:v>
      </x:c>
      <x:c r="J1032" s="46">
        <x:f>ROUND(E1032* H1032,5)</x:f>
      </x:c>
      <x:c r="K1032" s="47" t="s"/>
    </x:row>
    <x:row r="1033" spans="1:27">
      <x:c r="D1033" s="48" t="s">
        <x:v>735</x:v>
      </x:c>
      <x:c r="E1033" s="47" t="s"/>
      <x:c r="H1033" s="47" t="s"/>
      <x:c r="K1033" s="45">
        <x:f>SUM(J1032:J1032)</x:f>
      </x:c>
    </x:row>
    <x:row r="1034" spans="1:27">
      <x:c r="E1034" s="47" t="s"/>
      <x:c r="H1034" s="47" t="s"/>
      <x:c r="K1034" s="47" t="s"/>
    </x:row>
    <x:row r="1035" spans="1:27">
      <x:c r="D1035" s="48" t="s">
        <x:v>416</x:v>
      </x:c>
      <x:c r="E1035" s="47" t="s"/>
      <x:c r="H1035" s="47" t="n">
        <x:v>1.5</x:v>
      </x:c>
      <x:c r="I1035" s="0" t="s">
        <x:v>417</x:v>
      </x:c>
      <x:c r="J1035" s="0">
        <x:f>ROUND(H1035/100*K1026,5)</x:f>
      </x:c>
      <x:c r="K1035" s="47" t="s"/>
    </x:row>
    <x:row r="1036" spans="1:27">
      <x:c r="D1036" s="48" t="s">
        <x:v>415</x:v>
      </x:c>
      <x:c r="E1036" s="47" t="s"/>
      <x:c r="H1036" s="47" t="s"/>
      <x:c r="K1036" s="49">
        <x:f>SUM(J1023:J1035)</x:f>
      </x:c>
    </x:row>
    <x:row r="1037" spans="1:27">
      <x:c r="D1037" s="48" t="s">
        <x:v>444</x:v>
      </x:c>
      <x:c r="E1037" s="47" t="s"/>
      <x:c r="H1037" s="47" t="n">
        <x:v>5</x:v>
      </x:c>
      <x:c r="I1037" s="0" t="s">
        <x:v>417</x:v>
      </x:c>
      <x:c r="K1037" s="45">
        <x:f>ROUND(H1037/100*K1036,5)</x:f>
      </x:c>
    </x:row>
    <x:row r="1038" spans="1:27">
      <x:c r="D1038" s="48" t="s">
        <x:v>418</x:v>
      </x:c>
      <x:c r="E1038" s="47" t="s"/>
      <x:c r="H1038" s="47" t="s"/>
      <x:c r="K1038" s="49">
        <x:f>SUM(K1036:K1037)</x:f>
      </x:c>
    </x:row>
    <x:row r="1040" spans="1:27" customFormat="1" ht="45" customHeight="1">
      <x:c r="A1040" s="37" t="s">
        <x:v>748</x:v>
      </x:c>
      <x:c r="B1040" s="37" t="s">
        <x:v>100</x:v>
      </x:c>
      <x:c r="C1040" s="38" t="s">
        <x:v>46</x:v>
      </x:c>
      <x:c r="D1040" s="39" t="s">
        <x:v>101</x:v>
      </x:c>
      <x:c r="E1040" s="38" t="s"/>
      <x:c r="F1040" s="38" t="s"/>
      <x:c r="G1040" s="38" t="s"/>
      <x:c r="H1040" s="40" t="s">
        <x:v>392</x:v>
      </x:c>
      <x:c r="I1040" s="41" t="n">
        <x:v>1</x:v>
      </x:c>
      <x:c r="J1040" s="42" t="s"/>
      <x:c r="K1040" s="43">
        <x:f>ROUND(K1056,2)</x:f>
      </x:c>
      <x:c r="L1040" s="39" t="s">
        <x:v>749</x:v>
      </x:c>
      <x:c r="M1040" s="38" t="s"/>
      <x:c r="N1040" s="38" t="s"/>
      <x:c r="O1040" s="38" t="s"/>
      <x:c r="P1040" s="38" t="s"/>
      <x:c r="Q1040" s="38" t="s"/>
      <x:c r="R1040" s="38" t="s"/>
      <x:c r="S1040" s="38" t="s"/>
      <x:c r="T1040" s="38" t="s"/>
      <x:c r="U1040" s="38" t="s"/>
      <x:c r="V1040" s="38" t="s"/>
      <x:c r="W1040" s="38" t="s"/>
      <x:c r="X1040" s="38" t="s"/>
      <x:c r="Y1040" s="38" t="s"/>
      <x:c r="Z1040" s="38" t="s"/>
      <x:c r="AA1040" s="38" t="s"/>
    </x:row>
    <x:row r="1041" spans="1:27">
      <x:c r="B1041" s="14" t="s">
        <x:v>394</x:v>
      </x:c>
    </x:row>
    <x:row r="1042" spans="1:27">
      <x:c r="B1042" s="0" t="s">
        <x:v>503</x:v>
      </x:c>
      <x:c r="C1042" s="0" t="s">
        <x:v>299</x:v>
      </x:c>
      <x:c r="D1042" s="0" t="s">
        <x:v>504</x:v>
      </x:c>
      <x:c r="E1042" s="44" t="n">
        <x:v>1.12016</x:v>
      </x:c>
      <x:c r="F1042" s="0" t="s">
        <x:v>397</x:v>
      </x:c>
      <x:c r="G1042" s="0" t="s">
        <x:v>398</x:v>
      </x:c>
      <x:c r="H1042" s="45" t="n">
        <x:v>29.42</x:v>
      </x:c>
      <x:c r="I1042" s="0" t="s">
        <x:v>399</x:v>
      </x:c>
      <x:c r="J1042" s="46">
        <x:f>ROUND(E1042/I1040* H1042,5)</x:f>
      </x:c>
      <x:c r="K1042" s="47" t="s"/>
    </x:row>
    <x:row r="1043" spans="1:27">
      <x:c r="B1043" s="0" t="s">
        <x:v>473</x:v>
      </x:c>
      <x:c r="C1043" s="0" t="s">
        <x:v>299</x:v>
      </x:c>
      <x:c r="D1043" s="0" t="s">
        <x:v>474</x:v>
      </x:c>
      <x:c r="E1043" s="44" t="n">
        <x:v>0.56008</x:v>
      </x:c>
      <x:c r="F1043" s="0" t="s">
        <x:v>397</x:v>
      </x:c>
      <x:c r="G1043" s="0" t="s">
        <x:v>398</x:v>
      </x:c>
      <x:c r="H1043" s="45" t="n">
        <x:v>24.55</x:v>
      </x:c>
      <x:c r="I1043" s="0" t="s">
        <x:v>399</x:v>
      </x:c>
      <x:c r="J1043" s="46">
        <x:f>ROUND(E1043/I1040* H1043,5)</x:f>
      </x:c>
      <x:c r="K1043" s="47" t="s"/>
    </x:row>
    <x:row r="1044" spans="1:27">
      <x:c r="D1044" s="48" t="s">
        <x:v>400</x:v>
      </x:c>
      <x:c r="E1044" s="47" t="s"/>
      <x:c r="H1044" s="47" t="s"/>
      <x:c r="K1044" s="45">
        <x:f>SUM(J1042:J1043)</x:f>
      </x:c>
    </x:row>
    <x:row r="1045" spans="1:27">
      <x:c r="B1045" s="14" t="s">
        <x:v>405</x:v>
      </x:c>
      <x:c r="E1045" s="47" t="s"/>
      <x:c r="H1045" s="47" t="s"/>
      <x:c r="K1045" s="47" t="s"/>
    </x:row>
    <x:row r="1046" spans="1:27">
      <x:c r="B1046" s="0" t="s">
        <x:v>746</x:v>
      </x:c>
      <x:c r="C1046" s="0" t="s">
        <x:v>46</x:v>
      </x:c>
      <x:c r="D1046" s="0" t="s">
        <x:v>747</x:v>
      </x:c>
      <x:c r="E1046" s="44" t="n">
        <x:v>1.05</x:v>
      </x:c>
      <x:c r="G1046" s="0" t="s">
        <x:v>398</x:v>
      </x:c>
      <x:c r="H1046" s="45" t="n">
        <x:v>26.61</x:v>
      </x:c>
      <x:c r="I1046" s="0" t="s">
        <x:v>399</x:v>
      </x:c>
      <x:c r="J1046" s="46">
        <x:f>ROUND(E1046* H1046,5)</x:f>
      </x:c>
      <x:c r="K1046" s="47" t="s"/>
    </x:row>
    <x:row r="1047" spans="1:27">
      <x:c r="B1047" s="0" t="s">
        <x:v>742</x:v>
      </x:c>
      <x:c r="C1047" s="0" t="s">
        <x:v>92</x:v>
      </x:c>
      <x:c r="D1047" s="0" t="s">
        <x:v>743</x:v>
      </x:c>
      <x:c r="E1047" s="44" t="n">
        <x:v>0.0459</x:v>
      </x:c>
      <x:c r="G1047" s="0" t="s">
        <x:v>398</x:v>
      </x:c>
      <x:c r="H1047" s="45" t="n">
        <x:v>20.4</x:v>
      </x:c>
      <x:c r="I1047" s="0" t="s">
        <x:v>399</x:v>
      </x:c>
      <x:c r="J1047" s="46">
        <x:f>ROUND(E1047* H1047,5)</x:f>
      </x:c>
      <x:c r="K1047" s="47" t="s"/>
    </x:row>
    <x:row r="1048" spans="1:27">
      <x:c r="D1048" s="48" t="s">
        <x:v>414</x:v>
      </x:c>
      <x:c r="E1048" s="47" t="s"/>
      <x:c r="H1048" s="47" t="s"/>
      <x:c r="K1048" s="45">
        <x:f>SUM(J1046:J1047)</x:f>
      </x:c>
    </x:row>
    <x:row r="1049" spans="1:27">
      <x:c r="B1049" s="14" t="s">
        <x:v>389</x:v>
      </x:c>
      <x:c r="E1049" s="47" t="s"/>
      <x:c r="H1049" s="47" t="s"/>
      <x:c r="K1049" s="47" t="s"/>
    </x:row>
    <x:row r="1050" spans="1:27">
      <x:c r="B1050" s="0" t="s">
        <x:v>423</x:v>
      </x:c>
      <x:c r="C1050" s="0" t="s">
        <x:v>65</x:v>
      </x:c>
      <x:c r="D1050" s="0" t="s">
        <x:v>424</x:v>
      </x:c>
      <x:c r="E1050" s="44" t="n">
        <x:v>0.0504</x:v>
      </x:c>
      <x:c r="G1050" s="0" t="s">
        <x:v>398</x:v>
      </x:c>
      <x:c r="H1050" s="45" t="n">
        <x:v>96.0123</x:v>
      </x:c>
      <x:c r="I1050" s="0" t="s">
        <x:v>399</x:v>
      </x:c>
      <x:c r="J1050" s="46">
        <x:f>ROUND(E1050* H1050,5)</x:f>
      </x:c>
      <x:c r="K1050" s="47" t="s"/>
    </x:row>
    <x:row r="1051" spans="1:27">
      <x:c r="D1051" s="48" t="s">
        <x:v>735</x:v>
      </x:c>
      <x:c r="E1051" s="47" t="s"/>
      <x:c r="H1051" s="47" t="s"/>
      <x:c r="K1051" s="45">
        <x:f>SUM(J1050:J1050)</x:f>
      </x:c>
    </x:row>
    <x:row r="1052" spans="1:27">
      <x:c r="E1052" s="47" t="s"/>
      <x:c r="H1052" s="47" t="s"/>
      <x:c r="K1052" s="47" t="s"/>
    </x:row>
    <x:row r="1053" spans="1:27">
      <x:c r="D1053" s="48" t="s">
        <x:v>416</x:v>
      </x:c>
      <x:c r="E1053" s="47" t="s"/>
      <x:c r="H1053" s="47" t="n">
        <x:v>1.5</x:v>
      </x:c>
      <x:c r="I1053" s="0" t="s">
        <x:v>417</x:v>
      </x:c>
      <x:c r="J1053" s="0">
        <x:f>ROUND(H1053/100*K1044,5)</x:f>
      </x:c>
      <x:c r="K1053" s="47" t="s"/>
    </x:row>
    <x:row r="1054" spans="1:27">
      <x:c r="D1054" s="48" t="s">
        <x:v>415</x:v>
      </x:c>
      <x:c r="E1054" s="47" t="s"/>
      <x:c r="H1054" s="47" t="s"/>
      <x:c r="K1054" s="49">
        <x:f>SUM(J1041:J1053)</x:f>
      </x:c>
    </x:row>
    <x:row r="1055" spans="1:27">
      <x:c r="D1055" s="48" t="s">
        <x:v>444</x:v>
      </x:c>
      <x:c r="E1055" s="47" t="s"/>
      <x:c r="H1055" s="47" t="n">
        <x:v>5</x:v>
      </x:c>
      <x:c r="I1055" s="0" t="s">
        <x:v>417</x:v>
      </x:c>
      <x:c r="K1055" s="45">
        <x:f>ROUND(H1055/100*K1054,5)</x:f>
      </x:c>
    </x:row>
    <x:row r="1056" spans="1:27">
      <x:c r="D1056" s="48" t="s">
        <x:v>418</x:v>
      </x:c>
      <x:c r="E1056" s="47" t="s"/>
      <x:c r="H1056" s="47" t="s"/>
      <x:c r="K1056" s="49">
        <x:f>SUM(K1054:K1055)</x:f>
      </x:c>
    </x:row>
    <x:row r="1058" spans="1:27" customFormat="1" ht="45" customHeight="1">
      <x:c r="A1058" s="37" t="s">
        <x:v>750</x:v>
      </x:c>
      <x:c r="B1058" s="37" t="s">
        <x:v>91</x:v>
      </x:c>
      <x:c r="C1058" s="38" t="s">
        <x:v>92</x:v>
      </x:c>
      <x:c r="D1058" s="39" t="s">
        <x:v>93</x:v>
      </x:c>
      <x:c r="E1058" s="38" t="s"/>
      <x:c r="F1058" s="38" t="s"/>
      <x:c r="G1058" s="38" t="s"/>
      <x:c r="H1058" s="40" t="s">
        <x:v>392</x:v>
      </x:c>
      <x:c r="I1058" s="41" t="n">
        <x:v>1</x:v>
      </x:c>
      <x:c r="J1058" s="42" t="s"/>
      <x:c r="K1058" s="43">
        <x:f>ROUND(K1075,2)</x:f>
      </x:c>
      <x:c r="L1058" s="39" t="s">
        <x:v>751</x:v>
      </x:c>
      <x:c r="M1058" s="38" t="s"/>
      <x:c r="N1058" s="38" t="s"/>
      <x:c r="O1058" s="38" t="s"/>
      <x:c r="P1058" s="38" t="s"/>
      <x:c r="Q1058" s="38" t="s"/>
      <x:c r="R1058" s="38" t="s"/>
      <x:c r="S1058" s="38" t="s"/>
      <x:c r="T1058" s="38" t="s"/>
      <x:c r="U1058" s="38" t="s"/>
      <x:c r="V1058" s="38" t="s"/>
      <x:c r="W1058" s="38" t="s"/>
      <x:c r="X1058" s="38" t="s"/>
      <x:c r="Y1058" s="38" t="s"/>
      <x:c r="Z1058" s="38" t="s"/>
      <x:c r="AA1058" s="38" t="s"/>
    </x:row>
    <x:row r="1059" spans="1:27">
      <x:c r="B1059" s="14" t="s">
        <x:v>394</x:v>
      </x:c>
    </x:row>
    <x:row r="1060" spans="1:27">
      <x:c r="B1060" s="0" t="s">
        <x:v>503</x:v>
      </x:c>
      <x:c r="C1060" s="0" t="s">
        <x:v>299</x:v>
      </x:c>
      <x:c r="D1060" s="0" t="s">
        <x:v>504</x:v>
      </x:c>
      <x:c r="E1060" s="44" t="n">
        <x:v>0.019</x:v>
      </x:c>
      <x:c r="F1060" s="0" t="s">
        <x:v>397</x:v>
      </x:c>
      <x:c r="G1060" s="0" t="s">
        <x:v>398</x:v>
      </x:c>
      <x:c r="H1060" s="45" t="n">
        <x:v>29.42</x:v>
      </x:c>
      <x:c r="I1060" s="0" t="s">
        <x:v>399</x:v>
      </x:c>
      <x:c r="J1060" s="46">
        <x:f>ROUND(E1060/I1058* H1060,5)</x:f>
      </x:c>
      <x:c r="K1060" s="47" t="s"/>
    </x:row>
    <x:row r="1061" spans="1:27">
      <x:c r="B1061" s="0" t="s">
        <x:v>473</x:v>
      </x:c>
      <x:c r="C1061" s="0" t="s">
        <x:v>299</x:v>
      </x:c>
      <x:c r="D1061" s="0" t="s">
        <x:v>474</x:v>
      </x:c>
      <x:c r="E1061" s="44" t="n">
        <x:v>0.086</x:v>
      </x:c>
      <x:c r="F1061" s="0" t="s">
        <x:v>397</x:v>
      </x:c>
      <x:c r="G1061" s="0" t="s">
        <x:v>398</x:v>
      </x:c>
      <x:c r="H1061" s="45" t="n">
        <x:v>24.55</x:v>
      </x:c>
      <x:c r="I1061" s="0" t="s">
        <x:v>399</x:v>
      </x:c>
      <x:c r="J1061" s="46">
        <x:f>ROUND(E1061/I1058* H1061,5)</x:f>
      </x:c>
      <x:c r="K1061" s="47" t="s"/>
    </x:row>
    <x:row r="1062" spans="1:27">
      <x:c r="D1062" s="48" t="s">
        <x:v>400</x:v>
      </x:c>
      <x:c r="E1062" s="47" t="s"/>
      <x:c r="H1062" s="47" t="s"/>
      <x:c r="K1062" s="45">
        <x:f>SUM(J1060:J1061)</x:f>
      </x:c>
    </x:row>
    <x:row r="1063" spans="1:27">
      <x:c r="B1063" s="14" t="s">
        <x:v>401</x:v>
      </x:c>
      <x:c r="E1063" s="47" t="s"/>
      <x:c r="H1063" s="47" t="s"/>
      <x:c r="K1063" s="47" t="s"/>
    </x:row>
    <x:row r="1064" spans="1:27">
      <x:c r="B1064" s="0" t="s">
        <x:v>576</x:v>
      </x:c>
      <x:c r="C1064" s="0" t="s">
        <x:v>299</x:v>
      </x:c>
      <x:c r="D1064" s="0" t="s">
        <x:v>577</x:v>
      </x:c>
      <x:c r="E1064" s="44" t="n">
        <x:v>0.012</x:v>
      </x:c>
      <x:c r="F1064" s="0" t="s">
        <x:v>397</x:v>
      </x:c>
      <x:c r="G1064" s="0" t="s">
        <x:v>398</x:v>
      </x:c>
      <x:c r="H1064" s="45" t="n">
        <x:v>79.91</x:v>
      </x:c>
      <x:c r="I1064" s="0" t="s">
        <x:v>399</x:v>
      </x:c>
      <x:c r="J1064" s="46">
        <x:f>ROUND(E1064/I1058* H1064,5)</x:f>
      </x:c>
      <x:c r="K1064" s="47" t="s"/>
    </x:row>
    <x:row r="1065" spans="1:27">
      <x:c r="B1065" s="0" t="s">
        <x:v>752</x:v>
      </x:c>
      <x:c r="C1065" s="0" t="s">
        <x:v>299</x:v>
      </x:c>
      <x:c r="D1065" s="0" t="s">
        <x:v>753</x:v>
      </x:c>
      <x:c r="E1065" s="44" t="n">
        <x:v>0.012</x:v>
      </x:c>
      <x:c r="F1065" s="0" t="s">
        <x:v>397</x:v>
      </x:c>
      <x:c r="G1065" s="0" t="s">
        <x:v>398</x:v>
      </x:c>
      <x:c r="H1065" s="45" t="n">
        <x:v>71.39</x:v>
      </x:c>
      <x:c r="I1065" s="0" t="s">
        <x:v>399</x:v>
      </x:c>
      <x:c r="J1065" s="46">
        <x:f>ROUND(E1065/I1058* H1065,5)</x:f>
      </x:c>
      <x:c r="K1065" s="47" t="s"/>
    </x:row>
    <x:row r="1066" spans="1:27">
      <x:c r="B1066" s="0" t="s">
        <x:v>754</x:v>
      </x:c>
      <x:c r="C1066" s="0" t="s">
        <x:v>299</x:v>
      </x:c>
      <x:c r="D1066" s="0" t="s">
        <x:v>755</x:v>
      </x:c>
      <x:c r="E1066" s="44" t="n">
        <x:v>0.01</x:v>
      </x:c>
      <x:c r="F1066" s="0" t="s">
        <x:v>397</x:v>
      </x:c>
      <x:c r="G1066" s="0" t="s">
        <x:v>398</x:v>
      </x:c>
      <x:c r="H1066" s="45" t="n">
        <x:v>57.57</x:v>
      </x:c>
      <x:c r="I1066" s="0" t="s">
        <x:v>399</x:v>
      </x:c>
      <x:c r="J1066" s="46">
        <x:f>ROUND(E1066/I1058* H1066,5)</x:f>
      </x:c>
      <x:c r="K1066" s="47" t="s"/>
    </x:row>
    <x:row r="1067" spans="1:27">
      <x:c r="D1067" s="48" t="s">
        <x:v>404</x:v>
      </x:c>
      <x:c r="E1067" s="47" t="s"/>
      <x:c r="H1067" s="47" t="s"/>
      <x:c r="K1067" s="45">
        <x:f>SUM(J1064:J1066)</x:f>
      </x:c>
    </x:row>
    <x:row r="1068" spans="1:27">
      <x:c r="B1068" s="14" t="s">
        <x:v>405</x:v>
      </x:c>
      <x:c r="E1068" s="47" t="s"/>
      <x:c r="H1068" s="47" t="s"/>
      <x:c r="K1068" s="47" t="s"/>
    </x:row>
    <x:row r="1069" spans="1:27">
      <x:c r="B1069" s="0" t="s">
        <x:v>756</x:v>
      </x:c>
      <x:c r="C1069" s="0" t="s">
        <x:v>92</x:v>
      </x:c>
      <x:c r="D1069" s="0" t="s">
        <x:v>757</x:v>
      </x:c>
      <x:c r="E1069" s="44" t="n">
        <x:v>1</x:v>
      </x:c>
      <x:c r="G1069" s="0" t="s">
        <x:v>398</x:v>
      </x:c>
      <x:c r="H1069" s="45" t="n">
        <x:v>81.7</x:v>
      </x:c>
      <x:c r="I1069" s="0" t="s">
        <x:v>399</x:v>
      </x:c>
      <x:c r="J1069" s="46">
        <x:f>ROUND(E1069* H1069,5)</x:f>
      </x:c>
      <x:c r="K1069" s="47" t="s"/>
    </x:row>
    <x:row r="1070" spans="1:27">
      <x:c r="D1070" s="48" t="s">
        <x:v>414</x:v>
      </x:c>
      <x:c r="E1070" s="47" t="s"/>
      <x:c r="H1070" s="47" t="s"/>
      <x:c r="K1070" s="45">
        <x:f>SUM(J1069:J1069)</x:f>
      </x:c>
    </x:row>
    <x:row r="1071" spans="1:27">
      <x:c r="E1071" s="47" t="s"/>
      <x:c r="H1071" s="47" t="s"/>
      <x:c r="K1071" s="47" t="s"/>
    </x:row>
    <x:row r="1072" spans="1:27">
      <x:c r="D1072" s="48" t="s">
        <x:v>416</x:v>
      </x:c>
      <x:c r="E1072" s="47" t="s"/>
      <x:c r="H1072" s="47" t="n">
        <x:v>1.5</x:v>
      </x:c>
      <x:c r="I1072" s="0" t="s">
        <x:v>417</x:v>
      </x:c>
      <x:c r="J1072" s="0">
        <x:f>ROUND(H1072/100*K1062,5)</x:f>
      </x:c>
      <x:c r="K1072" s="47" t="s"/>
    </x:row>
    <x:row r="1073" spans="1:27">
      <x:c r="D1073" s="48" t="s">
        <x:v>415</x:v>
      </x:c>
      <x:c r="E1073" s="47" t="s"/>
      <x:c r="H1073" s="47" t="s"/>
      <x:c r="K1073" s="49">
        <x:f>SUM(J1059:J1072)</x:f>
      </x:c>
    </x:row>
    <x:row r="1074" spans="1:27">
      <x:c r="D1074" s="48" t="s">
        <x:v>444</x:v>
      </x:c>
      <x:c r="E1074" s="47" t="s"/>
      <x:c r="H1074" s="47" t="n">
        <x:v>5</x:v>
      </x:c>
      <x:c r="I1074" s="0" t="s">
        <x:v>417</x:v>
      </x:c>
      <x:c r="K1074" s="45">
        <x:f>ROUND(H1074/100*K1073,5)</x:f>
      </x:c>
    </x:row>
    <x:row r="1075" spans="1:27">
      <x:c r="D1075" s="48" t="s">
        <x:v>418</x:v>
      </x:c>
      <x:c r="E1075" s="47" t="s"/>
      <x:c r="H1075" s="47" t="s"/>
      <x:c r="K1075" s="49">
        <x:f>SUM(K1073:K1074)</x:f>
      </x:c>
    </x:row>
    <x:row r="1077" spans="1:27" customFormat="1" ht="45" customHeight="1">
      <x:c r="A1077" s="37" t="s">
        <x:v>758</x:v>
      </x:c>
      <x:c r="B1077" s="37" t="s">
        <x:v>87</x:v>
      </x:c>
      <x:c r="C1077" s="38" t="s">
        <x:v>46</x:v>
      </x:c>
      <x:c r="D1077" s="39" t="s">
        <x:v>88</x:v>
      </x:c>
      <x:c r="E1077" s="38" t="s"/>
      <x:c r="F1077" s="38" t="s"/>
      <x:c r="G1077" s="38" t="s"/>
      <x:c r="H1077" s="40" t="s">
        <x:v>392</x:v>
      </x:c>
      <x:c r="I1077" s="41" t="n">
        <x:v>1</x:v>
      </x:c>
      <x:c r="J1077" s="42" t="s"/>
      <x:c r="K1077" s="43">
        <x:f>ROUND(K1094,2)</x:f>
      </x:c>
      <x:c r="L1077" s="39" t="s">
        <x:v>759</x:v>
      </x:c>
      <x:c r="M1077" s="38" t="s"/>
      <x:c r="N1077" s="38" t="s"/>
      <x:c r="O1077" s="38" t="s"/>
      <x:c r="P1077" s="38" t="s"/>
      <x:c r="Q1077" s="38" t="s"/>
      <x:c r="R1077" s="38" t="s"/>
      <x:c r="S1077" s="38" t="s"/>
      <x:c r="T1077" s="38" t="s"/>
      <x:c r="U1077" s="38" t="s"/>
      <x:c r="V1077" s="38" t="s"/>
      <x:c r="W1077" s="38" t="s"/>
      <x:c r="X1077" s="38" t="s"/>
      <x:c r="Y1077" s="38" t="s"/>
      <x:c r="Z1077" s="38" t="s"/>
      <x:c r="AA1077" s="38" t="s"/>
    </x:row>
    <x:row r="1078" spans="1:27">
      <x:c r="B1078" s="14" t="s">
        <x:v>394</x:v>
      </x:c>
    </x:row>
    <x:row r="1079" spans="1:27">
      <x:c r="B1079" s="0" t="s">
        <x:v>669</x:v>
      </x:c>
      <x:c r="C1079" s="0" t="s">
        <x:v>299</x:v>
      </x:c>
      <x:c r="D1079" s="0" t="s">
        <x:v>670</x:v>
      </x:c>
      <x:c r="E1079" s="44" t="n">
        <x:v>0.15</x:v>
      </x:c>
      <x:c r="F1079" s="0" t="s">
        <x:v>397</x:v>
      </x:c>
      <x:c r="G1079" s="0" t="s">
        <x:v>398</x:v>
      </x:c>
      <x:c r="H1079" s="45" t="n">
        <x:v>29.42</x:v>
      </x:c>
      <x:c r="I1079" s="0" t="s">
        <x:v>399</x:v>
      </x:c>
      <x:c r="J1079" s="46">
        <x:f>ROUND(E1079/I1077* H1079,5)</x:f>
      </x:c>
      <x:c r="K1079" s="47" t="s"/>
    </x:row>
    <x:row r="1080" spans="1:27">
      <x:c r="B1080" s="0" t="s">
        <x:v>395</x:v>
      </x:c>
      <x:c r="C1080" s="0" t="s">
        <x:v>299</x:v>
      </x:c>
      <x:c r="D1080" s="0" t="s">
        <x:v>396</x:v>
      </x:c>
      <x:c r="E1080" s="44" t="n">
        <x:v>0.15</x:v>
      </x:c>
      <x:c r="F1080" s="0" t="s">
        <x:v>397</x:v>
      </x:c>
      <x:c r="G1080" s="0" t="s">
        <x:v>398</x:v>
      </x:c>
      <x:c r="H1080" s="45" t="n">
        <x:v>25.38</x:v>
      </x:c>
      <x:c r="I1080" s="0" t="s">
        <x:v>399</x:v>
      </x:c>
      <x:c r="J1080" s="46">
        <x:f>ROUND(E1080/I1077* H1080,5)</x:f>
      </x:c>
      <x:c r="K1080" s="47" t="s"/>
    </x:row>
    <x:row r="1081" spans="1:27">
      <x:c r="B1081" s="0" t="s">
        <x:v>473</x:v>
      </x:c>
      <x:c r="C1081" s="0" t="s">
        <x:v>299</x:v>
      </x:c>
      <x:c r="D1081" s="0" t="s">
        <x:v>474</x:v>
      </x:c>
      <x:c r="E1081" s="44" t="n">
        <x:v>0.3</x:v>
      </x:c>
      <x:c r="F1081" s="0" t="s">
        <x:v>397</x:v>
      </x:c>
      <x:c r="G1081" s="0" t="s">
        <x:v>398</x:v>
      </x:c>
      <x:c r="H1081" s="45" t="n">
        <x:v>24.55</x:v>
      </x:c>
      <x:c r="I1081" s="0" t="s">
        <x:v>399</x:v>
      </x:c>
      <x:c r="J1081" s="46">
        <x:f>ROUND(E1081/I1077* H1081,5)</x:f>
      </x:c>
      <x:c r="K1081" s="47" t="s"/>
    </x:row>
    <x:row r="1082" spans="1:27">
      <x:c r="D1082" s="48" t="s">
        <x:v>400</x:v>
      </x:c>
      <x:c r="E1082" s="47" t="s"/>
      <x:c r="H1082" s="47" t="s"/>
      <x:c r="K1082" s="45">
        <x:f>SUM(J1079:J1081)</x:f>
      </x:c>
    </x:row>
    <x:row r="1083" spans="1:27">
      <x:c r="B1083" s="14" t="s">
        <x:v>401</x:v>
      </x:c>
      <x:c r="E1083" s="47" t="s"/>
      <x:c r="H1083" s="47" t="s"/>
      <x:c r="K1083" s="47" t="s"/>
    </x:row>
    <x:row r="1084" spans="1:27">
      <x:c r="B1084" s="0" t="s">
        <x:v>584</x:v>
      </x:c>
      <x:c r="C1084" s="0" t="s">
        <x:v>299</x:v>
      </x:c>
      <x:c r="D1084" s="0" t="s">
        <x:v>585</x:v>
      </x:c>
      <x:c r="E1084" s="44" t="n">
        <x:v>0.15</x:v>
      </x:c>
      <x:c r="F1084" s="0" t="s">
        <x:v>397</x:v>
      </x:c>
      <x:c r="G1084" s="0" t="s">
        <x:v>398</x:v>
      </x:c>
      <x:c r="H1084" s="45" t="n">
        <x:v>7.77</x:v>
      </x:c>
      <x:c r="I1084" s="0" t="s">
        <x:v>399</x:v>
      </x:c>
      <x:c r="J1084" s="46">
        <x:f>ROUND(E1084/I1077* H1084,5)</x:f>
      </x:c>
      <x:c r="K1084" s="47" t="s"/>
    </x:row>
    <x:row r="1085" spans="1:27">
      <x:c r="D1085" s="48" t="s">
        <x:v>404</x:v>
      </x:c>
      <x:c r="E1085" s="47" t="s"/>
      <x:c r="H1085" s="47" t="s"/>
      <x:c r="K1085" s="45">
        <x:f>SUM(J1084:J1084)</x:f>
      </x:c>
    </x:row>
    <x:row r="1086" spans="1:27">
      <x:c r="B1086" s="14" t="s">
        <x:v>405</x:v>
      </x:c>
      <x:c r="E1086" s="47" t="s"/>
      <x:c r="H1086" s="47" t="s"/>
      <x:c r="K1086" s="47" t="s"/>
    </x:row>
    <x:row r="1087" spans="1:27">
      <x:c r="B1087" s="0" t="s">
        <x:v>760</x:v>
      </x:c>
      <x:c r="C1087" s="0" t="s">
        <x:v>92</x:v>
      </x:c>
      <x:c r="D1087" s="0" t="s">
        <x:v>761</x:v>
      </x:c>
      <x:c r="E1087" s="44" t="n">
        <x:v>0.189</x:v>
      </x:c>
      <x:c r="G1087" s="0" t="s">
        <x:v>398</x:v>
      </x:c>
      <x:c r="H1087" s="45" t="n">
        <x:v>99.09</x:v>
      </x:c>
      <x:c r="I1087" s="0" t="s">
        <x:v>399</x:v>
      </x:c>
      <x:c r="J1087" s="46">
        <x:f>ROUND(E1087* H1087,5)</x:f>
      </x:c>
      <x:c r="K1087" s="47" t="s"/>
    </x:row>
    <x:row r="1088" spans="1:27">
      <x:c r="B1088" s="0" t="s">
        <x:v>762</x:v>
      </x:c>
      <x:c r="C1088" s="0" t="s">
        <x:v>435</x:v>
      </x:c>
      <x:c r="D1088" s="0" t="s">
        <x:v>763</x:v>
      </x:c>
      <x:c r="E1088" s="44" t="n">
        <x:v>1</x:v>
      </x:c>
      <x:c r="G1088" s="0" t="s">
        <x:v>398</x:v>
      </x:c>
      <x:c r="H1088" s="45" t="n">
        <x:v>0.69</x:v>
      </x:c>
      <x:c r="I1088" s="0" t="s">
        <x:v>399</x:v>
      </x:c>
      <x:c r="J1088" s="46">
        <x:f>ROUND(E1088* H1088,5)</x:f>
      </x:c>
      <x:c r="K1088" s="47" t="s"/>
    </x:row>
    <x:row r="1089" spans="1:27">
      <x:c r="D1089" s="48" t="s">
        <x:v>414</x:v>
      </x:c>
      <x:c r="E1089" s="47" t="s"/>
      <x:c r="H1089" s="47" t="s"/>
      <x:c r="K1089" s="45">
        <x:f>SUM(J1087:J1088)</x:f>
      </x:c>
    </x:row>
    <x:row r="1090" spans="1:27">
      <x:c r="E1090" s="47" t="s"/>
      <x:c r="H1090" s="47" t="s"/>
      <x:c r="K1090" s="47" t="s"/>
    </x:row>
    <x:row r="1091" spans="1:27">
      <x:c r="D1091" s="48" t="s">
        <x:v>416</x:v>
      </x:c>
      <x:c r="E1091" s="47" t="s"/>
      <x:c r="H1091" s="47" t="n">
        <x:v>1.5</x:v>
      </x:c>
      <x:c r="I1091" s="0" t="s">
        <x:v>417</x:v>
      </x:c>
      <x:c r="J1091" s="0">
        <x:f>ROUND(H1091/100*K1082,5)</x:f>
      </x:c>
      <x:c r="K1091" s="47" t="s"/>
    </x:row>
    <x:row r="1092" spans="1:27">
      <x:c r="D1092" s="48" t="s">
        <x:v>415</x:v>
      </x:c>
      <x:c r="E1092" s="47" t="s"/>
      <x:c r="H1092" s="47" t="s"/>
      <x:c r="K1092" s="49">
        <x:f>SUM(J1078:J1091)</x:f>
      </x:c>
    </x:row>
    <x:row r="1093" spans="1:27">
      <x:c r="D1093" s="48" t="s">
        <x:v>444</x:v>
      </x:c>
      <x:c r="E1093" s="47" t="s"/>
      <x:c r="H1093" s="47" t="n">
        <x:v>5</x:v>
      </x:c>
      <x:c r="I1093" s="0" t="s">
        <x:v>417</x:v>
      </x:c>
      <x:c r="K1093" s="45">
        <x:f>ROUND(H1093/100*K1092,5)</x:f>
      </x:c>
    </x:row>
    <x:row r="1094" spans="1:27">
      <x:c r="D1094" s="48" t="s">
        <x:v>418</x:v>
      </x:c>
      <x:c r="E1094" s="47" t="s"/>
      <x:c r="H1094" s="47" t="s"/>
      <x:c r="K1094" s="49">
        <x:f>SUM(K1092:K1093)</x:f>
      </x:c>
    </x:row>
    <x:row r="1096" spans="1:27" customFormat="1" ht="45" customHeight="1">
      <x:c r="A1096" s="37" t="s">
        <x:v>764</x:v>
      </x:c>
      <x:c r="B1096" s="37" t="s">
        <x:v>85</x:v>
      </x:c>
      <x:c r="C1096" s="38" t="s">
        <x:v>12</x:v>
      </x:c>
      <x:c r="D1096" s="39" t="s">
        <x:v>86</x:v>
      </x:c>
      <x:c r="E1096" s="38" t="s"/>
      <x:c r="F1096" s="38" t="s"/>
      <x:c r="G1096" s="38" t="s"/>
      <x:c r="H1096" s="40" t="s">
        <x:v>392</x:v>
      </x:c>
      <x:c r="I1096" s="41" t="n">
        <x:v>1</x:v>
      </x:c>
      <x:c r="J1096" s="42" t="s"/>
      <x:c r="K1096" s="43">
        <x:f>ROUND(K1102,2)</x:f>
      </x:c>
      <x:c r="L1096" s="39" t="s">
        <x:v>765</x:v>
      </x:c>
      <x:c r="M1096" s="38" t="s"/>
      <x:c r="N1096" s="38" t="s"/>
      <x:c r="O1096" s="38" t="s"/>
      <x:c r="P1096" s="38" t="s"/>
      <x:c r="Q1096" s="38" t="s"/>
      <x:c r="R1096" s="38" t="s"/>
      <x:c r="S1096" s="38" t="s"/>
      <x:c r="T1096" s="38" t="s"/>
      <x:c r="U1096" s="38" t="s"/>
      <x:c r="V1096" s="38" t="s"/>
      <x:c r="W1096" s="38" t="s"/>
      <x:c r="X1096" s="38" t="s"/>
      <x:c r="Y1096" s="38" t="s"/>
      <x:c r="Z1096" s="38" t="s"/>
      <x:c r="AA1096" s="38" t="s"/>
    </x:row>
    <x:row r="1097" spans="1:27">
      <x:c r="B1097" s="14" t="s">
        <x:v>401</x:v>
      </x:c>
    </x:row>
    <x:row r="1098" spans="1:27">
      <x:c r="B1098" s="0" t="s">
        <x:v>766</x:v>
      </x:c>
      <x:c r="C1098" s="0" t="s">
        <x:v>12</x:v>
      </x:c>
      <x:c r="D1098" s="0" t="s">
        <x:v>86</x:v>
      </x:c>
      <x:c r="E1098" s="44" t="n">
        <x:v>1</x:v>
      </x:c>
      <x:c r="F1098" s="0" t="s">
        <x:v>397</x:v>
      </x:c>
      <x:c r="G1098" s="0" t="s">
        <x:v>398</x:v>
      </x:c>
      <x:c r="H1098" s="45" t="n">
        <x:v>4789.37</x:v>
      </x:c>
      <x:c r="I1098" s="0" t="s">
        <x:v>399</x:v>
      </x:c>
      <x:c r="J1098" s="46">
        <x:f>ROUND(E1098/I1096* H1098,5)</x:f>
      </x:c>
      <x:c r="K1098" s="47" t="s"/>
    </x:row>
    <x:row r="1099" spans="1:27">
      <x:c r="D1099" s="48" t="s">
        <x:v>404</x:v>
      </x:c>
      <x:c r="E1099" s="47" t="s"/>
      <x:c r="H1099" s="47" t="s"/>
      <x:c r="K1099" s="45">
        <x:f>SUM(J1098:J1098)</x:f>
      </x:c>
    </x:row>
    <x:row r="1100" spans="1:27">
      <x:c r="D1100" s="48" t="s">
        <x:v>415</x:v>
      </x:c>
      <x:c r="E1100" s="47" t="s"/>
      <x:c r="H1100" s="47" t="s"/>
      <x:c r="K1100" s="49">
        <x:f>SUM(J1097:J1099)</x:f>
      </x:c>
    </x:row>
    <x:row r="1101" spans="1:27">
      <x:c r="D1101" s="48" t="s">
        <x:v>444</x:v>
      </x:c>
      <x:c r="E1101" s="47" t="s"/>
      <x:c r="H1101" s="47" t="n">
        <x:v>5</x:v>
      </x:c>
      <x:c r="I1101" s="0" t="s">
        <x:v>417</x:v>
      </x:c>
      <x:c r="K1101" s="45">
        <x:f>ROUND(H1101/100*K1100,5)</x:f>
      </x:c>
    </x:row>
    <x:row r="1102" spans="1:27">
      <x:c r="D1102" s="48" t="s">
        <x:v>418</x:v>
      </x:c>
      <x:c r="E1102" s="47" t="s"/>
      <x:c r="H1102" s="47" t="s"/>
      <x:c r="K1102" s="49">
        <x:f>SUM(K1100:K1101)</x:f>
      </x:c>
    </x:row>
    <x:row r="1104" spans="1:27" customFormat="1" ht="45" customHeight="1">
      <x:c r="A1104" s="37" t="s">
        <x:v>767</x:v>
      </x:c>
      <x:c r="B1104" s="37" t="s">
        <x:v>89</x:v>
      </x:c>
      <x:c r="C1104" s="38" t="s">
        <x:v>46</x:v>
      </x:c>
      <x:c r="D1104" s="39" t="s">
        <x:v>90</x:v>
      </x:c>
      <x:c r="E1104" s="38" t="s"/>
      <x:c r="F1104" s="38" t="s"/>
      <x:c r="G1104" s="38" t="s"/>
      <x:c r="H1104" s="40" t="s">
        <x:v>392</x:v>
      </x:c>
      <x:c r="I1104" s="41" t="n">
        <x:v>1</x:v>
      </x:c>
      <x:c r="J1104" s="42" t="s"/>
      <x:c r="K1104" s="43">
        <x:f>ROUND(K1119,2)</x:f>
      </x:c>
      <x:c r="L1104" s="39" t="s">
        <x:v>768</x:v>
      </x:c>
      <x:c r="M1104" s="38" t="s"/>
      <x:c r="N1104" s="38" t="s"/>
      <x:c r="O1104" s="38" t="s"/>
      <x:c r="P1104" s="38" t="s"/>
      <x:c r="Q1104" s="38" t="s"/>
      <x:c r="R1104" s="38" t="s"/>
      <x:c r="S1104" s="38" t="s"/>
      <x:c r="T1104" s="38" t="s"/>
      <x:c r="U1104" s="38" t="s"/>
      <x:c r="V1104" s="38" t="s"/>
      <x:c r="W1104" s="38" t="s"/>
      <x:c r="X1104" s="38" t="s"/>
      <x:c r="Y1104" s="38" t="s"/>
      <x:c r="Z1104" s="38" t="s"/>
      <x:c r="AA1104" s="38" t="s"/>
    </x:row>
    <x:row r="1105" spans="1:27">
      <x:c r="B1105" s="14" t="s">
        <x:v>394</x:v>
      </x:c>
    </x:row>
    <x:row r="1106" spans="1:27">
      <x:c r="B1106" s="0" t="s">
        <x:v>395</x:v>
      </x:c>
      <x:c r="C1106" s="0" t="s">
        <x:v>299</x:v>
      </x:c>
      <x:c r="D1106" s="0" t="s">
        <x:v>396</x:v>
      </x:c>
      <x:c r="E1106" s="44" t="n">
        <x:v>0.003</x:v>
      </x:c>
      <x:c r="F1106" s="0" t="s">
        <x:v>397</x:v>
      </x:c>
      <x:c r="G1106" s="0" t="s">
        <x:v>398</x:v>
      </x:c>
      <x:c r="H1106" s="45" t="n">
        <x:v>25.38</x:v>
      </x:c>
      <x:c r="I1106" s="0" t="s">
        <x:v>399</x:v>
      </x:c>
      <x:c r="J1106" s="46">
        <x:f>ROUND(E1106/I1104* H1106,5)</x:f>
      </x:c>
      <x:c r="K1106" s="47" t="s"/>
    </x:row>
    <x:row r="1107" spans="1:27">
      <x:c r="D1107" s="48" t="s">
        <x:v>400</x:v>
      </x:c>
      <x:c r="E1107" s="47" t="s"/>
      <x:c r="H1107" s="47" t="s"/>
      <x:c r="K1107" s="45">
        <x:f>SUM(J1106:J1106)</x:f>
      </x:c>
    </x:row>
    <x:row r="1108" spans="1:27">
      <x:c r="B1108" s="14" t="s">
        <x:v>401</x:v>
      </x:c>
      <x:c r="E1108" s="47" t="s"/>
      <x:c r="H1108" s="47" t="s"/>
      <x:c r="K1108" s="47" t="s"/>
    </x:row>
    <x:row r="1109" spans="1:27">
      <x:c r="B1109" s="0" t="s">
        <x:v>507</x:v>
      </x:c>
      <x:c r="C1109" s="0" t="s">
        <x:v>299</x:v>
      </x:c>
      <x:c r="D1109" s="0" t="s">
        <x:v>508</x:v>
      </x:c>
      <x:c r="E1109" s="44" t="n">
        <x:v>0.0005</x:v>
      </x:c>
      <x:c r="F1109" s="0" t="s">
        <x:v>397</x:v>
      </x:c>
      <x:c r="G1109" s="0" t="s">
        <x:v>398</x:v>
      </x:c>
      <x:c r="H1109" s="45" t="n">
        <x:v>50.94</x:v>
      </x:c>
      <x:c r="I1109" s="0" t="s">
        <x:v>399</x:v>
      </x:c>
      <x:c r="J1109" s="46">
        <x:f>ROUND(E1109/I1104* H1109,5)</x:f>
      </x:c>
      <x:c r="K1109" s="47" t="s"/>
    </x:row>
    <x:row r="1110" spans="1:27">
      <x:c r="B1110" s="0" t="s">
        <x:v>769</x:v>
      </x:c>
      <x:c r="C1110" s="0" t="s">
        <x:v>299</x:v>
      </x:c>
      <x:c r="D1110" s="0" t="s">
        <x:v>770</x:v>
      </x:c>
      <x:c r="E1110" s="44" t="n">
        <x:v>0.003</x:v>
      </x:c>
      <x:c r="F1110" s="0" t="s">
        <x:v>397</x:v>
      </x:c>
      <x:c r="G1110" s="0" t="s">
        <x:v>398</x:v>
      </x:c>
      <x:c r="H1110" s="45" t="n">
        <x:v>30.63</x:v>
      </x:c>
      <x:c r="I1110" s="0" t="s">
        <x:v>399</x:v>
      </x:c>
      <x:c r="J1110" s="46">
        <x:f>ROUND(E1110/I1104* H1110,5)</x:f>
      </x:c>
      <x:c r="K1110" s="47" t="s"/>
    </x:row>
    <x:row r="1111" spans="1:27">
      <x:c r="D1111" s="48" t="s">
        <x:v>404</x:v>
      </x:c>
      <x:c r="E1111" s="47" t="s"/>
      <x:c r="H1111" s="47" t="s"/>
      <x:c r="K1111" s="45">
        <x:f>SUM(J1109:J1110)</x:f>
      </x:c>
    </x:row>
    <x:row r="1112" spans="1:27">
      <x:c r="B1112" s="14" t="s">
        <x:v>405</x:v>
      </x:c>
      <x:c r="E1112" s="47" t="s"/>
      <x:c r="H1112" s="47" t="s"/>
      <x:c r="K1112" s="47" t="s"/>
    </x:row>
    <x:row r="1113" spans="1:27">
      <x:c r="B1113" s="0" t="s">
        <x:v>771</x:v>
      </x:c>
      <x:c r="C1113" s="0" t="s">
        <x:v>435</x:v>
      </x:c>
      <x:c r="D1113" s="0" t="s">
        <x:v>772</x:v>
      </x:c>
      <x:c r="E1113" s="44" t="n">
        <x:v>1</x:v>
      </x:c>
      <x:c r="G1113" s="0" t="s">
        <x:v>398</x:v>
      </x:c>
      <x:c r="H1113" s="45" t="n">
        <x:v>0.46</x:v>
      </x:c>
      <x:c r="I1113" s="0" t="s">
        <x:v>399</x:v>
      </x:c>
      <x:c r="J1113" s="46">
        <x:f>ROUND(E1113* H1113,5)</x:f>
      </x:c>
      <x:c r="K1113" s="47" t="s"/>
    </x:row>
    <x:row r="1114" spans="1:27">
      <x:c r="D1114" s="48" t="s">
        <x:v>414</x:v>
      </x:c>
      <x:c r="E1114" s="47" t="s"/>
      <x:c r="H1114" s="47" t="s"/>
      <x:c r="K1114" s="45">
        <x:f>SUM(J1113:J1113)</x:f>
      </x:c>
    </x:row>
    <x:row r="1115" spans="1:27">
      <x:c r="E1115" s="47" t="s"/>
      <x:c r="H1115" s="47" t="s"/>
      <x:c r="K1115" s="47" t="s"/>
    </x:row>
    <x:row r="1116" spans="1:27">
      <x:c r="D1116" s="48" t="s">
        <x:v>416</x:v>
      </x:c>
      <x:c r="E1116" s="47" t="s"/>
      <x:c r="H1116" s="47" t="n">
        <x:v>1.5</x:v>
      </x:c>
      <x:c r="I1116" s="0" t="s">
        <x:v>417</x:v>
      </x:c>
      <x:c r="J1116" s="0">
        <x:f>ROUND(H1116/100*K1107,5)</x:f>
      </x:c>
      <x:c r="K1116" s="47" t="s"/>
    </x:row>
    <x:row r="1117" spans="1:27">
      <x:c r="D1117" s="48" t="s">
        <x:v>415</x:v>
      </x:c>
      <x:c r="E1117" s="47" t="s"/>
      <x:c r="H1117" s="47" t="s"/>
      <x:c r="K1117" s="49">
        <x:f>SUM(J1105:J1116)</x:f>
      </x:c>
    </x:row>
    <x:row r="1118" spans="1:27">
      <x:c r="D1118" s="48" t="s">
        <x:v>444</x:v>
      </x:c>
      <x:c r="E1118" s="47" t="s"/>
      <x:c r="H1118" s="47" t="n">
        <x:v>5</x:v>
      </x:c>
      <x:c r="I1118" s="0" t="s">
        <x:v>417</x:v>
      </x:c>
      <x:c r="K1118" s="45">
        <x:f>ROUND(H1118/100*K1117,5)</x:f>
      </x:c>
    </x:row>
    <x:row r="1119" spans="1:27">
      <x:c r="D1119" s="48" t="s">
        <x:v>418</x:v>
      </x:c>
      <x:c r="E1119" s="47" t="s"/>
      <x:c r="H1119" s="47" t="s"/>
      <x:c r="K1119" s="49">
        <x:f>SUM(K1117:K1118)</x:f>
      </x:c>
    </x:row>
    <x:row r="1121" spans="1:27" customFormat="1" ht="45" customHeight="1">
      <x:c r="A1121" s="37" t="s">
        <x:v>773</x:v>
      </x:c>
      <x:c r="B1121" s="37" t="s">
        <x:v>335</x:v>
      </x:c>
      <x:c r="C1121" s="38" t="s">
        <x:v>46</x:v>
      </x:c>
      <x:c r="D1121" s="39" t="s">
        <x:v>336</x:v>
      </x:c>
      <x:c r="E1121" s="38" t="s"/>
      <x:c r="F1121" s="38" t="s"/>
      <x:c r="G1121" s="38" t="s"/>
      <x:c r="H1121" s="40" t="s">
        <x:v>392</x:v>
      </x:c>
      <x:c r="I1121" s="41" t="n">
        <x:v>1</x:v>
      </x:c>
      <x:c r="J1121" s="42" t="s"/>
      <x:c r="K1121" s="43">
        <x:f>ROUND(K1136,2)</x:f>
      </x:c>
      <x:c r="L1121" s="39" t="s">
        <x:v>774</x:v>
      </x:c>
      <x:c r="M1121" s="38" t="s"/>
      <x:c r="N1121" s="38" t="s"/>
      <x:c r="O1121" s="38" t="s"/>
      <x:c r="P1121" s="38" t="s"/>
      <x:c r="Q1121" s="38" t="s"/>
      <x:c r="R1121" s="38" t="s"/>
      <x:c r="S1121" s="38" t="s"/>
      <x:c r="T1121" s="38" t="s"/>
      <x:c r="U1121" s="38" t="s"/>
      <x:c r="V1121" s="38" t="s"/>
      <x:c r="W1121" s="38" t="s"/>
      <x:c r="X1121" s="38" t="s"/>
      <x:c r="Y1121" s="38" t="s"/>
      <x:c r="Z1121" s="38" t="s"/>
      <x:c r="AA1121" s="38" t="s"/>
    </x:row>
    <x:row r="1122" spans="1:27">
      <x:c r="B1122" s="14" t="s">
        <x:v>394</x:v>
      </x:c>
    </x:row>
    <x:row r="1123" spans="1:27">
      <x:c r="B1123" s="0" t="s">
        <x:v>669</x:v>
      </x:c>
      <x:c r="C1123" s="0" t="s">
        <x:v>299</x:v>
      </x:c>
      <x:c r="D1123" s="0" t="s">
        <x:v>670</x:v>
      </x:c>
      <x:c r="E1123" s="44" t="n">
        <x:v>0.3</x:v>
      </x:c>
      <x:c r="F1123" s="0" t="s">
        <x:v>397</x:v>
      </x:c>
      <x:c r="G1123" s="0" t="s">
        <x:v>398</x:v>
      </x:c>
      <x:c r="H1123" s="45" t="n">
        <x:v>29.42</x:v>
      </x:c>
      <x:c r="I1123" s="0" t="s">
        <x:v>399</x:v>
      </x:c>
      <x:c r="J1123" s="46">
        <x:f>ROUND(E1123/I1121* H1123,5)</x:f>
      </x:c>
      <x:c r="K1123" s="47" t="s"/>
    </x:row>
    <x:row r="1124" spans="1:27">
      <x:c r="B1124" s="0" t="s">
        <x:v>473</x:v>
      </x:c>
      <x:c r="C1124" s="0" t="s">
        <x:v>299</x:v>
      </x:c>
      <x:c r="D1124" s="0" t="s">
        <x:v>474</x:v>
      </x:c>
      <x:c r="E1124" s="44" t="n">
        <x:v>0.3</x:v>
      </x:c>
      <x:c r="F1124" s="0" t="s">
        <x:v>397</x:v>
      </x:c>
      <x:c r="G1124" s="0" t="s">
        <x:v>398</x:v>
      </x:c>
      <x:c r="H1124" s="45" t="n">
        <x:v>24.55</x:v>
      </x:c>
      <x:c r="I1124" s="0" t="s">
        <x:v>399</x:v>
      </x:c>
      <x:c r="J1124" s="46">
        <x:f>ROUND(E1124/I1121* H1124,5)</x:f>
      </x:c>
      <x:c r="K1124" s="47" t="s"/>
    </x:row>
    <x:row r="1125" spans="1:27">
      <x:c r="D1125" s="48" t="s">
        <x:v>400</x:v>
      </x:c>
      <x:c r="E1125" s="47" t="s"/>
      <x:c r="H1125" s="47" t="s"/>
      <x:c r="K1125" s="45">
        <x:f>SUM(J1123:J1124)</x:f>
      </x:c>
    </x:row>
    <x:row r="1126" spans="1:27">
      <x:c r="B1126" s="14" t="s">
        <x:v>401</x:v>
      </x:c>
      <x:c r="E1126" s="47" t="s"/>
      <x:c r="H1126" s="47" t="s"/>
      <x:c r="K1126" s="47" t="s"/>
    </x:row>
    <x:row r="1127" spans="1:27">
      <x:c r="B1127" s="0" t="s">
        <x:v>775</x:v>
      </x:c>
      <x:c r="C1127" s="0" t="s">
        <x:v>299</x:v>
      </x:c>
      <x:c r="D1127" s="0" t="s">
        <x:v>776</x:v>
      </x:c>
      <x:c r="E1127" s="44" t="n">
        <x:v>0.1</x:v>
      </x:c>
      <x:c r="F1127" s="0" t="s">
        <x:v>397</x:v>
      </x:c>
      <x:c r="G1127" s="0" t="s">
        <x:v>398</x:v>
      </x:c>
      <x:c r="H1127" s="45" t="n">
        <x:v>65.38</x:v>
      </x:c>
      <x:c r="I1127" s="0" t="s">
        <x:v>399</x:v>
      </x:c>
      <x:c r="J1127" s="46">
        <x:f>ROUND(E1127/I1121* H1127,5)</x:f>
      </x:c>
      <x:c r="K1127" s="47" t="s"/>
    </x:row>
    <x:row r="1128" spans="1:27">
      <x:c r="D1128" s="48" t="s">
        <x:v>404</x:v>
      </x:c>
      <x:c r="E1128" s="47" t="s"/>
      <x:c r="H1128" s="47" t="s"/>
      <x:c r="K1128" s="45">
        <x:f>SUM(J1127:J1127)</x:f>
      </x:c>
    </x:row>
    <x:row r="1129" spans="1:27">
      <x:c r="B1129" s="14" t="s">
        <x:v>405</x:v>
      </x:c>
      <x:c r="E1129" s="47" t="s"/>
      <x:c r="H1129" s="47" t="s"/>
      <x:c r="K1129" s="47" t="s"/>
    </x:row>
    <x:row r="1130" spans="1:27">
      <x:c r="B1130" s="0" t="s">
        <x:v>777</x:v>
      </x:c>
      <x:c r="C1130" s="0" t="s">
        <x:v>46</x:v>
      </x:c>
      <x:c r="D1130" s="0" t="s">
        <x:v>778</x:v>
      </x:c>
      <x:c r="E1130" s="44" t="n">
        <x:v>1</x:v>
      </x:c>
      <x:c r="G1130" s="0" t="s">
        <x:v>398</x:v>
      </x:c>
      <x:c r="H1130" s="45" t="n">
        <x:v>338.96</x:v>
      </x:c>
      <x:c r="I1130" s="0" t="s">
        <x:v>399</x:v>
      </x:c>
      <x:c r="J1130" s="46">
        <x:f>ROUND(E1130* H1130,5)</x:f>
      </x:c>
      <x:c r="K1130" s="47" t="s"/>
    </x:row>
    <x:row r="1131" spans="1:27">
      <x:c r="D1131" s="48" t="s">
        <x:v>414</x:v>
      </x:c>
      <x:c r="E1131" s="47" t="s"/>
      <x:c r="H1131" s="47" t="s"/>
      <x:c r="K1131" s="45">
        <x:f>SUM(J1130:J1130)</x:f>
      </x:c>
    </x:row>
    <x:row r="1132" spans="1:27">
      <x:c r="E1132" s="47" t="s"/>
      <x:c r="H1132" s="47" t="s"/>
      <x:c r="K1132" s="47" t="s"/>
    </x:row>
    <x:row r="1133" spans="1:27">
      <x:c r="D1133" s="48" t="s">
        <x:v>416</x:v>
      </x:c>
      <x:c r="E1133" s="47" t="s"/>
      <x:c r="H1133" s="47" t="n">
        <x:v>1.5</x:v>
      </x:c>
      <x:c r="I1133" s="0" t="s">
        <x:v>417</x:v>
      </x:c>
      <x:c r="J1133" s="0">
        <x:f>ROUND(H1133/100*K1125,5)</x:f>
      </x:c>
      <x:c r="K1133" s="47" t="s"/>
    </x:row>
    <x:row r="1134" spans="1:27">
      <x:c r="D1134" s="48" t="s">
        <x:v>415</x:v>
      </x:c>
      <x:c r="E1134" s="47" t="s"/>
      <x:c r="H1134" s="47" t="s"/>
      <x:c r="K1134" s="49">
        <x:f>SUM(J1122:J1133)</x:f>
      </x:c>
    </x:row>
    <x:row r="1135" spans="1:27">
      <x:c r="D1135" s="48" t="s">
        <x:v>444</x:v>
      </x:c>
      <x:c r="E1135" s="47" t="s"/>
      <x:c r="H1135" s="47" t="n">
        <x:v>5</x:v>
      </x:c>
      <x:c r="I1135" s="0" t="s">
        <x:v>417</x:v>
      </x:c>
      <x:c r="K1135" s="45">
        <x:f>ROUND(H1135/100*K1134,5)</x:f>
      </x:c>
    </x:row>
    <x:row r="1136" spans="1:27">
      <x:c r="D1136" s="48" t="s">
        <x:v>418</x:v>
      </x:c>
      <x:c r="E1136" s="47" t="s"/>
      <x:c r="H1136" s="47" t="s"/>
      <x:c r="K1136" s="49">
        <x:f>SUM(K1134:K1135)</x:f>
      </x:c>
    </x:row>
    <x:row r="1138" spans="1:27" customFormat="1" ht="45" customHeight="1">
      <x:c r="A1138" s="37" t="s">
        <x:v>779</x:v>
      </x:c>
      <x:c r="B1138" s="37" t="s">
        <x:v>274</x:v>
      </x:c>
      <x:c r="C1138" s="38" t="s">
        <x:v>15</x:v>
      </x:c>
      <x:c r="D1138" s="39" t="s">
        <x:v>275</x:v>
      </x:c>
      <x:c r="E1138" s="38" t="s"/>
      <x:c r="F1138" s="38" t="s"/>
      <x:c r="G1138" s="38" t="s"/>
      <x:c r="H1138" s="40" t="s">
        <x:v>392</x:v>
      </x:c>
      <x:c r="I1138" s="41" t="n">
        <x:v>1</x:v>
      </x:c>
      <x:c r="J1138" s="42" t="s"/>
      <x:c r="K1138" s="43">
        <x:f>ROUND(K1154,2)</x:f>
      </x:c>
      <x:c r="L1138" s="39" t="s">
        <x:v>780</x:v>
      </x:c>
      <x:c r="M1138" s="38" t="s"/>
      <x:c r="N1138" s="38" t="s"/>
      <x:c r="O1138" s="38" t="s"/>
      <x:c r="P1138" s="38" t="s"/>
      <x:c r="Q1138" s="38" t="s"/>
      <x:c r="R1138" s="38" t="s"/>
      <x:c r="S1138" s="38" t="s"/>
      <x:c r="T1138" s="38" t="s"/>
      <x:c r="U1138" s="38" t="s"/>
      <x:c r="V1138" s="38" t="s"/>
      <x:c r="W1138" s="38" t="s"/>
      <x:c r="X1138" s="38" t="s"/>
      <x:c r="Y1138" s="38" t="s"/>
      <x:c r="Z1138" s="38" t="s"/>
      <x:c r="AA1138" s="38" t="s"/>
    </x:row>
    <x:row r="1139" spans="1:27">
      <x:c r="B1139" s="14" t="s">
        <x:v>394</x:v>
      </x:c>
    </x:row>
    <x:row r="1140" spans="1:27">
      <x:c r="B1140" s="0" t="s">
        <x:v>473</x:v>
      </x:c>
      <x:c r="C1140" s="0" t="s">
        <x:v>299</x:v>
      </x:c>
      <x:c r="D1140" s="0" t="s">
        <x:v>474</x:v>
      </x:c>
      <x:c r="E1140" s="44" t="n">
        <x:v>0.0035</x:v>
      </x:c>
      <x:c r="F1140" s="0" t="s">
        <x:v>397</x:v>
      </x:c>
      <x:c r="G1140" s="0" t="s">
        <x:v>398</x:v>
      </x:c>
      <x:c r="H1140" s="45" t="n">
        <x:v>24.55</x:v>
      </x:c>
      <x:c r="I1140" s="0" t="s">
        <x:v>399</x:v>
      </x:c>
      <x:c r="J1140" s="46">
        <x:f>ROUND(E1140/I1138* H1140,5)</x:f>
      </x:c>
      <x:c r="K1140" s="47" t="s"/>
    </x:row>
    <x:row r="1141" spans="1:27">
      <x:c r="B1141" s="0" t="s">
        <x:v>669</x:v>
      </x:c>
      <x:c r="C1141" s="0" t="s">
        <x:v>299</x:v>
      </x:c>
      <x:c r="D1141" s="0" t="s">
        <x:v>670</x:v>
      </x:c>
      <x:c r="E1141" s="44" t="n">
        <x:v>0.007</x:v>
      </x:c>
      <x:c r="F1141" s="0" t="s">
        <x:v>397</x:v>
      </x:c>
      <x:c r="G1141" s="0" t="s">
        <x:v>398</x:v>
      </x:c>
      <x:c r="H1141" s="45" t="n">
        <x:v>29.42</x:v>
      </x:c>
      <x:c r="I1141" s="0" t="s">
        <x:v>399</x:v>
      </x:c>
      <x:c r="J1141" s="46">
        <x:f>ROUND(E1141/I1138* H1141,5)</x:f>
      </x:c>
      <x:c r="K1141" s="47" t="s"/>
    </x:row>
    <x:row r="1142" spans="1:27">
      <x:c r="D1142" s="48" t="s">
        <x:v>400</x:v>
      </x:c>
      <x:c r="E1142" s="47" t="s"/>
      <x:c r="H1142" s="47" t="s"/>
      <x:c r="K1142" s="45">
        <x:f>SUM(J1140:J1141)</x:f>
      </x:c>
    </x:row>
    <x:row r="1143" spans="1:27">
      <x:c r="B1143" s="14" t="s">
        <x:v>401</x:v>
      </x:c>
      <x:c r="E1143" s="47" t="s"/>
      <x:c r="H1143" s="47" t="s"/>
      <x:c r="K1143" s="47" t="s"/>
    </x:row>
    <x:row r="1144" spans="1:27">
      <x:c r="B1144" s="0" t="s">
        <x:v>781</x:v>
      </x:c>
      <x:c r="C1144" s="0" t="s">
        <x:v>299</x:v>
      </x:c>
      <x:c r="D1144" s="0" t="s">
        <x:v>782</x:v>
      </x:c>
      <x:c r="E1144" s="44" t="n">
        <x:v>0.0035</x:v>
      </x:c>
      <x:c r="F1144" s="0" t="s">
        <x:v>397</x:v>
      </x:c>
      <x:c r="G1144" s="0" t="s">
        <x:v>398</x:v>
      </x:c>
      <x:c r="H1144" s="45" t="n">
        <x:v>36.73</x:v>
      </x:c>
      <x:c r="I1144" s="0" t="s">
        <x:v>399</x:v>
      </x:c>
      <x:c r="J1144" s="46">
        <x:f>ROUND(E1144/I1138* H1144,5)</x:f>
      </x:c>
      <x:c r="K1144" s="47" t="s"/>
    </x:row>
    <x:row r="1145" spans="1:27">
      <x:c r="D1145" s="48" t="s">
        <x:v>404</x:v>
      </x:c>
      <x:c r="E1145" s="47" t="s"/>
      <x:c r="H1145" s="47" t="s"/>
      <x:c r="K1145" s="45">
        <x:f>SUM(J1144:J1144)</x:f>
      </x:c>
    </x:row>
    <x:row r="1146" spans="1:27">
      <x:c r="B1146" s="14" t="s">
        <x:v>405</x:v>
      </x:c>
      <x:c r="E1146" s="47" t="s"/>
      <x:c r="H1146" s="47" t="s"/>
      <x:c r="K1146" s="47" t="s"/>
    </x:row>
    <x:row r="1147" spans="1:27">
      <x:c r="B1147" s="0" t="s">
        <x:v>783</x:v>
      </x:c>
      <x:c r="C1147" s="0" t="s">
        <x:v>435</x:v>
      </x:c>
      <x:c r="D1147" s="0" t="s">
        <x:v>784</x:v>
      </x:c>
      <x:c r="E1147" s="44" t="n">
        <x:v>0.0816</x:v>
      </x:c>
      <x:c r="G1147" s="0" t="s">
        <x:v>398</x:v>
      </x:c>
      <x:c r="H1147" s="45" t="n">
        <x:v>2.57</x:v>
      </x:c>
      <x:c r="I1147" s="0" t="s">
        <x:v>399</x:v>
      </x:c>
      <x:c r="J1147" s="46">
        <x:f>ROUND(E1147* H1147,5)</x:f>
      </x:c>
      <x:c r="K1147" s="47" t="s"/>
    </x:row>
    <x:row r="1148" spans="1:27">
      <x:c r="B1148" s="0" t="s">
        <x:v>785</x:v>
      </x:c>
      <x:c r="C1148" s="0" t="s">
        <x:v>435</x:v>
      </x:c>
      <x:c r="D1148" s="0" t="s">
        <x:v>786</x:v>
      </x:c>
      <x:c r="E1148" s="44" t="n">
        <x:v>0.051</x:v>
      </x:c>
      <x:c r="G1148" s="0" t="s">
        <x:v>398</x:v>
      </x:c>
      <x:c r="H1148" s="45" t="n">
        <x:v>1.73</x:v>
      </x:c>
      <x:c r="I1148" s="0" t="s">
        <x:v>399</x:v>
      </x:c>
      <x:c r="J1148" s="46">
        <x:f>ROUND(E1148* H1148,5)</x:f>
      </x:c>
      <x:c r="K1148" s="47" t="s"/>
    </x:row>
    <x:row r="1149" spans="1:27">
      <x:c r="D1149" s="48" t="s">
        <x:v>414</x:v>
      </x:c>
      <x:c r="E1149" s="47" t="s"/>
      <x:c r="H1149" s="47" t="s"/>
      <x:c r="K1149" s="45">
        <x:f>SUM(J1147:J1148)</x:f>
      </x:c>
    </x:row>
    <x:row r="1150" spans="1:27">
      <x:c r="E1150" s="47" t="s"/>
      <x:c r="H1150" s="47" t="s"/>
      <x:c r="K1150" s="47" t="s"/>
    </x:row>
    <x:row r="1151" spans="1:27">
      <x:c r="D1151" s="48" t="s">
        <x:v>416</x:v>
      </x:c>
      <x:c r="E1151" s="47" t="s"/>
      <x:c r="H1151" s="47" t="n">
        <x:v>1.5</x:v>
      </x:c>
      <x:c r="I1151" s="0" t="s">
        <x:v>417</x:v>
      </x:c>
      <x:c r="J1151" s="0">
        <x:f>ROUND(H1151/100*K1142,5)</x:f>
      </x:c>
      <x:c r="K1151" s="47" t="s"/>
    </x:row>
    <x:row r="1152" spans="1:27">
      <x:c r="D1152" s="48" t="s">
        <x:v>415</x:v>
      </x:c>
      <x:c r="E1152" s="47" t="s"/>
      <x:c r="H1152" s="47" t="s"/>
      <x:c r="K1152" s="49">
        <x:f>SUM(J1139:J1151)</x:f>
      </x:c>
    </x:row>
    <x:row r="1153" spans="1:27">
      <x:c r="D1153" s="48" t="s">
        <x:v>444</x:v>
      </x:c>
      <x:c r="E1153" s="47" t="s"/>
      <x:c r="H1153" s="47" t="n">
        <x:v>5</x:v>
      </x:c>
      <x:c r="I1153" s="0" t="s">
        <x:v>417</x:v>
      </x:c>
      <x:c r="K1153" s="45">
        <x:f>ROUND(H1153/100*K1152,5)</x:f>
      </x:c>
    </x:row>
    <x:row r="1154" spans="1:27">
      <x:c r="D1154" s="48" t="s">
        <x:v>418</x:v>
      </x:c>
      <x:c r="E1154" s="47" t="s"/>
      <x:c r="H1154" s="47" t="s"/>
      <x:c r="K1154" s="49">
        <x:f>SUM(K1152:K1153)</x:f>
      </x:c>
    </x:row>
    <x:row r="1156" spans="1:27" customFormat="1" ht="45" customHeight="1">
      <x:c r="A1156" s="37" t="s">
        <x:v>787</x:v>
      </x:c>
      <x:c r="B1156" s="37" t="s">
        <x:v>278</x:v>
      </x:c>
      <x:c r="C1156" s="38" t="s">
        <x:v>12</x:v>
      </x:c>
      <x:c r="D1156" s="39" t="s">
        <x:v>279</x:v>
      </x:c>
      <x:c r="E1156" s="38" t="s"/>
      <x:c r="F1156" s="38" t="s"/>
      <x:c r="G1156" s="38" t="s"/>
      <x:c r="H1156" s="40" t="s">
        <x:v>392</x:v>
      </x:c>
      <x:c r="I1156" s="41" t="n">
        <x:v>1</x:v>
      </x:c>
      <x:c r="J1156" s="42" t="s"/>
      <x:c r="K1156" s="43">
        <x:f>ROUND(K1171,2)</x:f>
      </x:c>
      <x:c r="L1156" s="39" t="s">
        <x:v>788</x:v>
      </x:c>
      <x:c r="M1156" s="38" t="s"/>
      <x:c r="N1156" s="38" t="s"/>
      <x:c r="O1156" s="38" t="s"/>
      <x:c r="P1156" s="38" t="s"/>
      <x:c r="Q1156" s="38" t="s"/>
      <x:c r="R1156" s="38" t="s"/>
      <x:c r="S1156" s="38" t="s"/>
      <x:c r="T1156" s="38" t="s"/>
      <x:c r="U1156" s="38" t="s"/>
      <x:c r="V1156" s="38" t="s"/>
      <x:c r="W1156" s="38" t="s"/>
      <x:c r="X1156" s="38" t="s"/>
      <x:c r="Y1156" s="38" t="s"/>
      <x:c r="Z1156" s="38" t="s"/>
      <x:c r="AA1156" s="38" t="s"/>
    </x:row>
    <x:row r="1157" spans="1:27">
      <x:c r="B1157" s="14" t="s">
        <x:v>394</x:v>
      </x:c>
    </x:row>
    <x:row r="1158" spans="1:27">
      <x:c r="B1158" s="0" t="s">
        <x:v>527</x:v>
      </x:c>
      <x:c r="C1158" s="0" t="s">
        <x:v>299</x:v>
      </x:c>
      <x:c r="D1158" s="0" t="s">
        <x:v>528</x:v>
      </x:c>
      <x:c r="E1158" s="44" t="n">
        <x:v>0.12</x:v>
      </x:c>
      <x:c r="F1158" s="0" t="s">
        <x:v>397</x:v>
      </x:c>
      <x:c r="G1158" s="0" t="s">
        <x:v>398</x:v>
      </x:c>
      <x:c r="H1158" s="45" t="n">
        <x:v>26.12</x:v>
      </x:c>
      <x:c r="I1158" s="0" t="s">
        <x:v>399</x:v>
      </x:c>
      <x:c r="J1158" s="46">
        <x:f>ROUND(E1158/I1156* H1158,5)</x:f>
      </x:c>
      <x:c r="K1158" s="47" t="s"/>
    </x:row>
    <x:row r="1159" spans="1:27">
      <x:c r="B1159" s="0" t="s">
        <x:v>529</x:v>
      </x:c>
      <x:c r="C1159" s="0" t="s">
        <x:v>299</x:v>
      </x:c>
      <x:c r="D1159" s="0" t="s">
        <x:v>530</x:v>
      </x:c>
      <x:c r="E1159" s="44" t="n">
        <x:v>0.12</x:v>
      </x:c>
      <x:c r="F1159" s="0" t="s">
        <x:v>397</x:v>
      </x:c>
      <x:c r="G1159" s="0" t="s">
        <x:v>398</x:v>
      </x:c>
      <x:c r="H1159" s="45" t="n">
        <x:v>30.41</x:v>
      </x:c>
      <x:c r="I1159" s="0" t="s">
        <x:v>399</x:v>
      </x:c>
      <x:c r="J1159" s="46">
        <x:f>ROUND(E1159/I1156* H1159,5)</x:f>
      </x:c>
      <x:c r="K1159" s="47" t="s"/>
    </x:row>
    <x:row r="1160" spans="1:27">
      <x:c r="D1160" s="48" t="s">
        <x:v>400</x:v>
      </x:c>
      <x:c r="E1160" s="47" t="s"/>
      <x:c r="H1160" s="47" t="s"/>
      <x:c r="K1160" s="45">
        <x:f>SUM(J1158:J1159)</x:f>
      </x:c>
    </x:row>
    <x:row r="1161" spans="1:27">
      <x:c r="B1161" s="14" t="s">
        <x:v>401</x:v>
      </x:c>
      <x:c r="E1161" s="47" t="s"/>
      <x:c r="H1161" s="47" t="s"/>
      <x:c r="K1161" s="47" t="s"/>
    </x:row>
    <x:row r="1162" spans="1:27">
      <x:c r="B1162" s="0" t="s">
        <x:v>553</x:v>
      </x:c>
      <x:c r="C1162" s="0" t="s">
        <x:v>299</x:v>
      </x:c>
      <x:c r="D1162" s="0" t="s">
        <x:v>554</x:v>
      </x:c>
      <x:c r="E1162" s="44" t="n">
        <x:v>0.03</x:v>
      </x:c>
      <x:c r="F1162" s="0" t="s">
        <x:v>397</x:v>
      </x:c>
      <x:c r="G1162" s="0" t="s">
        <x:v>398</x:v>
      </x:c>
      <x:c r="H1162" s="45" t="n">
        <x:v>73.79</x:v>
      </x:c>
      <x:c r="I1162" s="0" t="s">
        <x:v>399</x:v>
      </x:c>
      <x:c r="J1162" s="46">
        <x:f>ROUND(E1162/I1156* H1162,5)</x:f>
      </x:c>
      <x:c r="K1162" s="47" t="s"/>
    </x:row>
    <x:row r="1163" spans="1:27">
      <x:c r="D1163" s="48" t="s">
        <x:v>404</x:v>
      </x:c>
      <x:c r="E1163" s="47" t="s"/>
      <x:c r="H1163" s="47" t="s"/>
      <x:c r="K1163" s="45">
        <x:f>SUM(J1162:J1162)</x:f>
      </x:c>
    </x:row>
    <x:row r="1164" spans="1:27">
      <x:c r="B1164" s="14" t="s">
        <x:v>405</x:v>
      </x:c>
      <x:c r="E1164" s="47" t="s"/>
      <x:c r="H1164" s="47" t="s"/>
      <x:c r="K1164" s="47" t="s"/>
    </x:row>
    <x:row r="1165" spans="1:27">
      <x:c r="B1165" s="0" t="s">
        <x:v>789</x:v>
      </x:c>
      <x:c r="C1165" s="0" t="s">
        <x:v>12</x:v>
      </x:c>
      <x:c r="D1165" s="0" t="s">
        <x:v>790</x:v>
      </x:c>
      <x:c r="E1165" s="44" t="n">
        <x:v>1</x:v>
      </x:c>
      <x:c r="G1165" s="0" t="s">
        <x:v>398</x:v>
      </x:c>
      <x:c r="H1165" s="45" t="n">
        <x:v>58.83</x:v>
      </x:c>
      <x:c r="I1165" s="0" t="s">
        <x:v>399</x:v>
      </x:c>
      <x:c r="J1165" s="46">
        <x:f>ROUND(E1165* H1165,5)</x:f>
      </x:c>
      <x:c r="K1165" s="47" t="s"/>
    </x:row>
    <x:row r="1166" spans="1:27">
      <x:c r="D1166" s="48" t="s">
        <x:v>414</x:v>
      </x:c>
      <x:c r="E1166" s="47" t="s"/>
      <x:c r="H1166" s="47" t="s"/>
      <x:c r="K1166" s="45">
        <x:f>SUM(J1165:J1165)</x:f>
      </x:c>
    </x:row>
    <x:row r="1167" spans="1:27">
      <x:c r="E1167" s="47" t="s"/>
      <x:c r="H1167" s="47" t="s"/>
      <x:c r="K1167" s="47" t="s"/>
    </x:row>
    <x:row r="1168" spans="1:27">
      <x:c r="D1168" s="48" t="s">
        <x:v>416</x:v>
      </x:c>
      <x:c r="E1168" s="47" t="s"/>
      <x:c r="H1168" s="47" t="n">
        <x:v>1.5</x:v>
      </x:c>
      <x:c r="I1168" s="0" t="s">
        <x:v>417</x:v>
      </x:c>
      <x:c r="J1168" s="0">
        <x:f>ROUND(H1168/100*K1160,5)</x:f>
      </x:c>
      <x:c r="K1168" s="47" t="s"/>
    </x:row>
    <x:row r="1169" spans="1:27">
      <x:c r="D1169" s="48" t="s">
        <x:v>415</x:v>
      </x:c>
      <x:c r="E1169" s="47" t="s"/>
      <x:c r="H1169" s="47" t="s"/>
      <x:c r="K1169" s="49">
        <x:f>SUM(J1157:J1168)</x:f>
      </x:c>
    </x:row>
    <x:row r="1170" spans="1:27">
      <x:c r="D1170" s="48" t="s">
        <x:v>444</x:v>
      </x:c>
      <x:c r="E1170" s="47" t="s"/>
      <x:c r="H1170" s="47" t="n">
        <x:v>5</x:v>
      </x:c>
      <x:c r="I1170" s="0" t="s">
        <x:v>417</x:v>
      </x:c>
      <x:c r="K1170" s="45">
        <x:f>ROUND(H1170/100*K1169,5)</x:f>
      </x:c>
    </x:row>
    <x:row r="1171" spans="1:27">
      <x:c r="D1171" s="48" t="s">
        <x:v>418</x:v>
      </x:c>
      <x:c r="E1171" s="47" t="s"/>
      <x:c r="H1171" s="47" t="s"/>
      <x:c r="K1171" s="49">
        <x:f>SUM(K1169:K1170)</x:f>
      </x:c>
    </x:row>
    <x:row r="1173" spans="1:27" customFormat="1" ht="45" customHeight="1">
      <x:c r="A1173" s="37" t="s">
        <x:v>791</x:v>
      </x:c>
      <x:c r="B1173" s="37" t="s">
        <x:v>280</x:v>
      </x:c>
      <x:c r="C1173" s="38" t="s">
        <x:v>12</x:v>
      </x:c>
      <x:c r="D1173" s="39" t="s">
        <x:v>281</x:v>
      </x:c>
      <x:c r="E1173" s="38" t="s"/>
      <x:c r="F1173" s="38" t="s"/>
      <x:c r="G1173" s="38" t="s"/>
      <x:c r="H1173" s="40" t="s">
        <x:v>392</x:v>
      </x:c>
      <x:c r="I1173" s="41" t="n">
        <x:v>1</x:v>
      </x:c>
      <x:c r="J1173" s="42" t="s"/>
      <x:c r="K1173" s="43">
        <x:f>ROUND(K1196,2)</x:f>
      </x:c>
      <x:c r="L1173" s="39" t="s">
        <x:v>792</x:v>
      </x:c>
      <x:c r="M1173" s="38" t="s"/>
      <x:c r="N1173" s="38" t="s"/>
      <x:c r="O1173" s="38" t="s"/>
      <x:c r="P1173" s="38" t="s"/>
      <x:c r="Q1173" s="38" t="s"/>
      <x:c r="R1173" s="38" t="s"/>
      <x:c r="S1173" s="38" t="s"/>
      <x:c r="T1173" s="38" t="s"/>
      <x:c r="U1173" s="38" t="s"/>
      <x:c r="V1173" s="38" t="s"/>
      <x:c r="W1173" s="38" t="s"/>
      <x:c r="X1173" s="38" t="s"/>
      <x:c r="Y1173" s="38" t="s"/>
      <x:c r="Z1173" s="38" t="s"/>
      <x:c r="AA1173" s="38" t="s"/>
    </x:row>
    <x:row r="1174" spans="1:27">
      <x:c r="B1174" s="14" t="s">
        <x:v>394</x:v>
      </x:c>
    </x:row>
    <x:row r="1175" spans="1:27">
      <x:c r="B1175" s="0" t="s">
        <x:v>535</x:v>
      </x:c>
      <x:c r="C1175" s="0" t="s">
        <x:v>299</x:v>
      </x:c>
      <x:c r="D1175" s="0" t="s">
        <x:v>536</x:v>
      </x:c>
      <x:c r="E1175" s="44" t="n">
        <x:v>5</x:v>
      </x:c>
      <x:c r="F1175" s="0" t="s">
        <x:v>397</x:v>
      </x:c>
      <x:c r="G1175" s="0" t="s">
        <x:v>398</x:v>
      </x:c>
      <x:c r="H1175" s="45" t="n">
        <x:v>30.41</x:v>
      </x:c>
      <x:c r="I1175" s="0" t="s">
        <x:v>399</x:v>
      </x:c>
      <x:c r="J1175" s="46">
        <x:f>ROUND(E1175/I1173* H1175,5)</x:f>
      </x:c>
      <x:c r="K1175" s="47" t="s"/>
    </x:row>
    <x:row r="1176" spans="1:27">
      <x:c r="B1176" s="0" t="s">
        <x:v>527</x:v>
      </x:c>
      <x:c r="C1176" s="0" t="s">
        <x:v>299</x:v>
      </x:c>
      <x:c r="D1176" s="0" t="s">
        <x:v>528</x:v>
      </x:c>
      <x:c r="E1176" s="44" t="n">
        <x:v>0.5</x:v>
      </x:c>
      <x:c r="F1176" s="0" t="s">
        <x:v>397</x:v>
      </x:c>
      <x:c r="G1176" s="0" t="s">
        <x:v>398</x:v>
      </x:c>
      <x:c r="H1176" s="45" t="n">
        <x:v>26.12</x:v>
      </x:c>
      <x:c r="I1176" s="0" t="s">
        <x:v>399</x:v>
      </x:c>
      <x:c r="J1176" s="46">
        <x:f>ROUND(E1176/I1173* H1176,5)</x:f>
      </x:c>
      <x:c r="K1176" s="47" t="s"/>
    </x:row>
    <x:row r="1177" spans="1:27">
      <x:c r="B1177" s="0" t="s">
        <x:v>395</x:v>
      </x:c>
      <x:c r="C1177" s="0" t="s">
        <x:v>299</x:v>
      </x:c>
      <x:c r="D1177" s="0" t="s">
        <x:v>396</x:v>
      </x:c>
      <x:c r="E1177" s="44" t="n">
        <x:v>0.5</x:v>
      </x:c>
      <x:c r="F1177" s="0" t="s">
        <x:v>397</x:v>
      </x:c>
      <x:c r="G1177" s="0" t="s">
        <x:v>398</x:v>
      </x:c>
      <x:c r="H1177" s="45" t="n">
        <x:v>25.38</x:v>
      </x:c>
      <x:c r="I1177" s="0" t="s">
        <x:v>399</x:v>
      </x:c>
      <x:c r="J1177" s="46">
        <x:f>ROUND(E1177/I1173* H1177,5)</x:f>
      </x:c>
      <x:c r="K1177" s="47" t="s"/>
    </x:row>
    <x:row r="1178" spans="1:27">
      <x:c r="B1178" s="0" t="s">
        <x:v>533</x:v>
      </x:c>
      <x:c r="C1178" s="0" t="s">
        <x:v>299</x:v>
      </x:c>
      <x:c r="D1178" s="0" t="s">
        <x:v>534</x:v>
      </x:c>
      <x:c r="E1178" s="44" t="n">
        <x:v>5</x:v>
      </x:c>
      <x:c r="F1178" s="0" t="s">
        <x:v>397</x:v>
      </x:c>
      <x:c r="G1178" s="0" t="s">
        <x:v>398</x:v>
      </x:c>
      <x:c r="H1178" s="45" t="n">
        <x:v>26.08</x:v>
      </x:c>
      <x:c r="I1178" s="0" t="s">
        <x:v>399</x:v>
      </x:c>
      <x:c r="J1178" s="46">
        <x:f>ROUND(E1178/I1173* H1178,5)</x:f>
      </x:c>
      <x:c r="K1178" s="47" t="s"/>
    </x:row>
    <x:row r="1179" spans="1:27">
      <x:c r="B1179" s="0" t="s">
        <x:v>793</x:v>
      </x:c>
      <x:c r="C1179" s="0" t="s">
        <x:v>299</x:v>
      </x:c>
      <x:c r="D1179" s="0" t="s">
        <x:v>794</x:v>
      </x:c>
      <x:c r="E1179" s="44" t="n">
        <x:v>1.2</x:v>
      </x:c>
      <x:c r="F1179" s="0" t="s">
        <x:v>397</x:v>
      </x:c>
      <x:c r="G1179" s="0" t="s">
        <x:v>398</x:v>
      </x:c>
      <x:c r="H1179" s="45" t="n">
        <x:v>26.12</x:v>
      </x:c>
      <x:c r="I1179" s="0" t="s">
        <x:v>399</x:v>
      </x:c>
      <x:c r="J1179" s="46">
        <x:f>ROUND(E1179/I1173* H1179,5)</x:f>
      </x:c>
      <x:c r="K1179" s="47" t="s"/>
    </x:row>
    <x:row r="1180" spans="1:27">
      <x:c r="B1180" s="0" t="s">
        <x:v>473</x:v>
      </x:c>
      <x:c r="C1180" s="0" t="s">
        <x:v>299</x:v>
      </x:c>
      <x:c r="D1180" s="0" t="s">
        <x:v>474</x:v>
      </x:c>
      <x:c r="E1180" s="44" t="n">
        <x:v>1</x:v>
      </x:c>
      <x:c r="F1180" s="0" t="s">
        <x:v>397</x:v>
      </x:c>
      <x:c r="G1180" s="0" t="s">
        <x:v>398</x:v>
      </x:c>
      <x:c r="H1180" s="45" t="n">
        <x:v>24.55</x:v>
      </x:c>
      <x:c r="I1180" s="0" t="s">
        <x:v>399</x:v>
      </x:c>
      <x:c r="J1180" s="46">
        <x:f>ROUND(E1180/I1173* H1180,5)</x:f>
      </x:c>
      <x:c r="K1180" s="47" t="s"/>
    </x:row>
    <x:row r="1181" spans="1:27">
      <x:c r="B1181" s="0" t="s">
        <x:v>795</x:v>
      </x:c>
      <x:c r="C1181" s="0" t="s">
        <x:v>299</x:v>
      </x:c>
      <x:c r="D1181" s="0" t="s">
        <x:v>796</x:v>
      </x:c>
      <x:c r="E1181" s="44" t="n">
        <x:v>1.2</x:v>
      </x:c>
      <x:c r="F1181" s="0" t="s">
        <x:v>397</x:v>
      </x:c>
      <x:c r="G1181" s="0" t="s">
        <x:v>398</x:v>
      </x:c>
      <x:c r="H1181" s="45" t="n">
        <x:v>29.42</x:v>
      </x:c>
      <x:c r="I1181" s="0" t="s">
        <x:v>399</x:v>
      </x:c>
      <x:c r="J1181" s="46">
        <x:f>ROUND(E1181/I1173* H1181,5)</x:f>
      </x:c>
      <x:c r="K1181" s="47" t="s"/>
    </x:row>
    <x:row r="1182" spans="1:27">
      <x:c r="B1182" s="0" t="s">
        <x:v>529</x:v>
      </x:c>
      <x:c r="C1182" s="0" t="s">
        <x:v>299</x:v>
      </x:c>
      <x:c r="D1182" s="0" t="s">
        <x:v>530</x:v>
      </x:c>
      <x:c r="E1182" s="44" t="n">
        <x:v>0.5</x:v>
      </x:c>
      <x:c r="F1182" s="0" t="s">
        <x:v>397</x:v>
      </x:c>
      <x:c r="G1182" s="0" t="s">
        <x:v>398</x:v>
      </x:c>
      <x:c r="H1182" s="45" t="n">
        <x:v>30.41</x:v>
      </x:c>
      <x:c r="I1182" s="0" t="s">
        <x:v>399</x:v>
      </x:c>
      <x:c r="J1182" s="46">
        <x:f>ROUND(E1182/I1173* H1182,5)</x:f>
      </x:c>
      <x:c r="K1182" s="47" t="s"/>
    </x:row>
    <x:row r="1183" spans="1:27">
      <x:c r="D1183" s="48" t="s">
        <x:v>400</x:v>
      </x:c>
      <x:c r="E1183" s="47" t="s"/>
      <x:c r="H1183" s="47" t="s"/>
      <x:c r="K1183" s="45">
        <x:f>SUM(J1175:J1182)</x:f>
      </x:c>
    </x:row>
    <x:row r="1184" spans="1:27">
      <x:c r="B1184" s="14" t="s">
        <x:v>401</x:v>
      </x:c>
      <x:c r="E1184" s="47" t="s"/>
      <x:c r="H1184" s="47" t="s"/>
      <x:c r="K1184" s="47" t="s"/>
    </x:row>
    <x:row r="1185" spans="1:27">
      <x:c r="B1185" s="0" t="s">
        <x:v>481</x:v>
      </x:c>
      <x:c r="C1185" s="0" t="s">
        <x:v>299</x:v>
      </x:c>
      <x:c r="D1185" s="0" t="s">
        <x:v>482</x:v>
      </x:c>
      <x:c r="E1185" s="44" t="n">
        <x:v>1.1</x:v>
      </x:c>
      <x:c r="F1185" s="0" t="s">
        <x:v>397</x:v>
      </x:c>
      <x:c r="G1185" s="0" t="s">
        <x:v>398</x:v>
      </x:c>
      <x:c r="H1185" s="45" t="n">
        <x:v>67.13</x:v>
      </x:c>
      <x:c r="I1185" s="0" t="s">
        <x:v>399</x:v>
      </x:c>
      <x:c r="J1185" s="46">
        <x:f>ROUND(E1185/I1173* H1185,5)</x:f>
      </x:c>
      <x:c r="K1185" s="47" t="s"/>
    </x:row>
    <x:row r="1186" spans="1:27">
      <x:c r="B1186" s="0" t="s">
        <x:v>584</x:v>
      </x:c>
      <x:c r="C1186" s="0" t="s">
        <x:v>299</x:v>
      </x:c>
      <x:c r="D1186" s="0" t="s">
        <x:v>585</x:v>
      </x:c>
      <x:c r="E1186" s="44" t="n">
        <x:v>2.5</x:v>
      </x:c>
      <x:c r="F1186" s="0" t="s">
        <x:v>397</x:v>
      </x:c>
      <x:c r="G1186" s="0" t="s">
        <x:v>398</x:v>
      </x:c>
      <x:c r="H1186" s="45" t="n">
        <x:v>7.77</x:v>
      </x:c>
      <x:c r="I1186" s="0" t="s">
        <x:v>399</x:v>
      </x:c>
      <x:c r="J1186" s="46">
        <x:f>ROUND(E1186/I1173* H1186,5)</x:f>
      </x:c>
      <x:c r="K1186" s="47" t="s"/>
    </x:row>
    <x:row r="1187" spans="1:27">
      <x:c r="B1187" s="0" t="s">
        <x:v>553</x:v>
      </x:c>
      <x:c r="C1187" s="0" t="s">
        <x:v>299</x:v>
      </x:c>
      <x:c r="D1187" s="0" t="s">
        <x:v>554</x:v>
      </x:c>
      <x:c r="E1187" s="44" t="n">
        <x:v>2</x:v>
      </x:c>
      <x:c r="F1187" s="0" t="s">
        <x:v>397</x:v>
      </x:c>
      <x:c r="G1187" s="0" t="s">
        <x:v>398</x:v>
      </x:c>
      <x:c r="H1187" s="45" t="n">
        <x:v>73.79</x:v>
      </x:c>
      <x:c r="I1187" s="0" t="s">
        <x:v>399</x:v>
      </x:c>
      <x:c r="J1187" s="46">
        <x:f>ROUND(E1187/I1173* H1187,5)</x:f>
      </x:c>
      <x:c r="K1187" s="47" t="s"/>
    </x:row>
    <x:row r="1188" spans="1:27">
      <x:c r="D1188" s="48" t="s">
        <x:v>404</x:v>
      </x:c>
      <x:c r="E1188" s="47" t="s"/>
      <x:c r="H1188" s="47" t="s"/>
      <x:c r="K1188" s="45">
        <x:f>SUM(J1185:J1187)</x:f>
      </x:c>
    </x:row>
    <x:row r="1189" spans="1:27">
      <x:c r="B1189" s="14" t="s">
        <x:v>405</x:v>
      </x:c>
      <x:c r="E1189" s="47" t="s"/>
      <x:c r="H1189" s="47" t="s"/>
      <x:c r="K1189" s="47" t="s"/>
    </x:row>
    <x:row r="1190" spans="1:27">
      <x:c r="B1190" s="0" t="s">
        <x:v>797</x:v>
      </x:c>
      <x:c r="C1190" s="0" t="s">
        <x:v>65</x:v>
      </x:c>
      <x:c r="D1190" s="0" t="s">
        <x:v>798</x:v>
      </x:c>
      <x:c r="E1190" s="44" t="n">
        <x:v>1.1</x:v>
      </x:c>
      <x:c r="G1190" s="0" t="s">
        <x:v>398</x:v>
      </x:c>
      <x:c r="H1190" s="45" t="n">
        <x:v>96.07</x:v>
      </x:c>
      <x:c r="I1190" s="0" t="s">
        <x:v>399</x:v>
      </x:c>
      <x:c r="J1190" s="46">
        <x:f>ROUND(E1190* H1190,5)</x:f>
      </x:c>
      <x:c r="K1190" s="47" t="s"/>
    </x:row>
    <x:row r="1191" spans="1:27">
      <x:c r="D1191" s="48" t="s">
        <x:v>414</x:v>
      </x:c>
      <x:c r="E1191" s="47" t="s"/>
      <x:c r="H1191" s="47" t="s"/>
      <x:c r="K1191" s="45">
        <x:f>SUM(J1190:J1190)</x:f>
      </x:c>
    </x:row>
    <x:row r="1192" spans="1:27">
      <x:c r="E1192" s="47" t="s"/>
      <x:c r="H1192" s="47" t="s"/>
      <x:c r="K1192" s="47" t="s"/>
    </x:row>
    <x:row r="1193" spans="1:27">
      <x:c r="D1193" s="48" t="s">
        <x:v>416</x:v>
      </x:c>
      <x:c r="E1193" s="47" t="s"/>
      <x:c r="H1193" s="47" t="n">
        <x:v>1.5</x:v>
      </x:c>
      <x:c r="I1193" s="0" t="s">
        <x:v>417</x:v>
      </x:c>
      <x:c r="J1193" s="0">
        <x:f>ROUND(H1193/100*K1183,5)</x:f>
      </x:c>
      <x:c r="K1193" s="47" t="s"/>
    </x:row>
    <x:row r="1194" spans="1:27">
      <x:c r="D1194" s="48" t="s">
        <x:v>415</x:v>
      </x:c>
      <x:c r="E1194" s="47" t="s"/>
      <x:c r="H1194" s="47" t="s"/>
      <x:c r="K1194" s="49">
        <x:f>SUM(J1174:J1193)</x:f>
      </x:c>
    </x:row>
    <x:row r="1195" spans="1:27">
      <x:c r="D1195" s="48" t="s">
        <x:v>444</x:v>
      </x:c>
      <x:c r="E1195" s="47" t="s"/>
      <x:c r="H1195" s="47" t="n">
        <x:v>5</x:v>
      </x:c>
      <x:c r="I1195" s="0" t="s">
        <x:v>417</x:v>
      </x:c>
      <x:c r="K1195" s="45">
        <x:f>ROUND(H1195/100*K1194,5)</x:f>
      </x:c>
    </x:row>
    <x:row r="1196" spans="1:27">
      <x:c r="D1196" s="48" t="s">
        <x:v>418</x:v>
      </x:c>
      <x:c r="E1196" s="47" t="s"/>
      <x:c r="H1196" s="47" t="s"/>
      <x:c r="K1196" s="49">
        <x:f>SUM(K1194:K1195)</x:f>
      </x:c>
    </x:row>
    <x:row r="1198" spans="1:27" customFormat="1" ht="45" customHeight="1">
      <x:c r="A1198" s="37" t="s">
        <x:v>799</x:v>
      </x:c>
      <x:c r="B1198" s="37" t="s">
        <x:v>276</x:v>
      </x:c>
      <x:c r="C1198" s="38" t="s">
        <x:v>15</x:v>
      </x:c>
      <x:c r="D1198" s="39" t="s">
        <x:v>277</x:v>
      </x:c>
      <x:c r="E1198" s="38" t="s"/>
      <x:c r="F1198" s="38" t="s"/>
      <x:c r="G1198" s="38" t="s"/>
      <x:c r="H1198" s="40" t="s">
        <x:v>392</x:v>
      </x:c>
      <x:c r="I1198" s="41" t="n">
        <x:v>1</x:v>
      </x:c>
      <x:c r="J1198" s="42" t="s"/>
      <x:c r="K1198" s="43">
        <x:f>ROUND(K1213,2)</x:f>
      </x:c>
      <x:c r="L1198" s="39" t="s">
        <x:v>800</x:v>
      </x:c>
      <x:c r="M1198" s="38" t="s"/>
      <x:c r="N1198" s="38" t="s"/>
      <x:c r="O1198" s="38" t="s"/>
      <x:c r="P1198" s="38" t="s"/>
      <x:c r="Q1198" s="38" t="s"/>
      <x:c r="R1198" s="38" t="s"/>
      <x:c r="S1198" s="38" t="s"/>
      <x:c r="T1198" s="38" t="s"/>
      <x:c r="U1198" s="38" t="s"/>
      <x:c r="V1198" s="38" t="s"/>
      <x:c r="W1198" s="38" t="s"/>
      <x:c r="X1198" s="38" t="s"/>
      <x:c r="Y1198" s="38" t="s"/>
      <x:c r="Z1198" s="38" t="s"/>
      <x:c r="AA1198" s="38" t="s"/>
    </x:row>
    <x:row r="1199" spans="1:27">
      <x:c r="B1199" s="14" t="s">
        <x:v>394</x:v>
      </x:c>
    </x:row>
    <x:row r="1200" spans="1:27">
      <x:c r="B1200" s="0" t="s">
        <x:v>669</x:v>
      </x:c>
      <x:c r="C1200" s="0" t="s">
        <x:v>299</x:v>
      </x:c>
      <x:c r="D1200" s="0" t="s">
        <x:v>670</x:v>
      </x:c>
      <x:c r="E1200" s="44" t="n">
        <x:v>0.04</x:v>
      </x:c>
      <x:c r="F1200" s="0" t="s">
        <x:v>397</x:v>
      </x:c>
      <x:c r="G1200" s="0" t="s">
        <x:v>398</x:v>
      </x:c>
      <x:c r="H1200" s="45" t="n">
        <x:v>29.42</x:v>
      </x:c>
      <x:c r="I1200" s="0" t="s">
        <x:v>399</x:v>
      </x:c>
      <x:c r="J1200" s="46">
        <x:f>ROUND(E1200/I1198* H1200,5)</x:f>
      </x:c>
      <x:c r="K1200" s="47" t="s"/>
    </x:row>
    <x:row r="1201" spans="1:27">
      <x:c r="B1201" s="0" t="s">
        <x:v>473</x:v>
      </x:c>
      <x:c r="C1201" s="0" t="s">
        <x:v>299</x:v>
      </x:c>
      <x:c r="D1201" s="0" t="s">
        <x:v>474</x:v>
      </x:c>
      <x:c r="E1201" s="44" t="n">
        <x:v>0.04</x:v>
      </x:c>
      <x:c r="F1201" s="0" t="s">
        <x:v>397</x:v>
      </x:c>
      <x:c r="G1201" s="0" t="s">
        <x:v>398</x:v>
      </x:c>
      <x:c r="H1201" s="45" t="n">
        <x:v>24.55</x:v>
      </x:c>
      <x:c r="I1201" s="0" t="s">
        <x:v>399</x:v>
      </x:c>
      <x:c r="J1201" s="46">
        <x:f>ROUND(E1201/I1198* H1201,5)</x:f>
      </x:c>
      <x:c r="K1201" s="47" t="s"/>
    </x:row>
    <x:row r="1202" spans="1:27">
      <x:c r="D1202" s="48" t="s">
        <x:v>400</x:v>
      </x:c>
      <x:c r="E1202" s="47" t="s"/>
      <x:c r="H1202" s="47" t="s"/>
      <x:c r="K1202" s="45">
        <x:f>SUM(J1200:J1201)</x:f>
      </x:c>
    </x:row>
    <x:row r="1203" spans="1:27">
      <x:c r="B1203" s="14" t="s">
        <x:v>401</x:v>
      </x:c>
      <x:c r="E1203" s="47" t="s"/>
      <x:c r="H1203" s="47" t="s"/>
      <x:c r="K1203" s="47" t="s"/>
    </x:row>
    <x:row r="1204" spans="1:27">
      <x:c r="B1204" s="0" t="s">
        <x:v>775</x:v>
      </x:c>
      <x:c r="C1204" s="0" t="s">
        <x:v>299</x:v>
      </x:c>
      <x:c r="D1204" s="0" t="s">
        <x:v>776</x:v>
      </x:c>
      <x:c r="E1204" s="44" t="n">
        <x:v>0.008</x:v>
      </x:c>
      <x:c r="F1204" s="0" t="s">
        <x:v>397</x:v>
      </x:c>
      <x:c r="G1204" s="0" t="s">
        <x:v>398</x:v>
      </x:c>
      <x:c r="H1204" s="45" t="n">
        <x:v>65.38</x:v>
      </x:c>
      <x:c r="I1204" s="0" t="s">
        <x:v>399</x:v>
      </x:c>
      <x:c r="J1204" s="46">
        <x:f>ROUND(E1204/I1198* H1204,5)</x:f>
      </x:c>
      <x:c r="K1204" s="47" t="s"/>
    </x:row>
    <x:row r="1205" spans="1:27">
      <x:c r="D1205" s="48" t="s">
        <x:v>404</x:v>
      </x:c>
      <x:c r="E1205" s="47" t="s"/>
      <x:c r="H1205" s="47" t="s"/>
      <x:c r="K1205" s="45">
        <x:f>SUM(J1204:J1204)</x:f>
      </x:c>
    </x:row>
    <x:row r="1206" spans="1:27">
      <x:c r="B1206" s="14" t="s">
        <x:v>405</x:v>
      </x:c>
      <x:c r="E1206" s="47" t="s"/>
      <x:c r="H1206" s="47" t="s"/>
      <x:c r="K1206" s="47" t="s"/>
    </x:row>
    <x:row r="1207" spans="1:27">
      <x:c r="B1207" s="0" t="s">
        <x:v>801</x:v>
      </x:c>
      <x:c r="C1207" s="0" t="s">
        <x:v>15</x:v>
      </x:c>
      <x:c r="D1207" s="0" t="s">
        <x:v>802</x:v>
      </x:c>
      <x:c r="E1207" s="44" t="n">
        <x:v>1</x:v>
      </x:c>
      <x:c r="G1207" s="0" t="s">
        <x:v>398</x:v>
      </x:c>
      <x:c r="H1207" s="45" t="n">
        <x:v>35.16</x:v>
      </x:c>
      <x:c r="I1207" s="0" t="s">
        <x:v>399</x:v>
      </x:c>
      <x:c r="J1207" s="46">
        <x:f>ROUND(E1207* H1207,5)</x:f>
      </x:c>
      <x:c r="K1207" s="47" t="s"/>
    </x:row>
    <x:row r="1208" spans="1:27">
      <x:c r="D1208" s="48" t="s">
        <x:v>414</x:v>
      </x:c>
      <x:c r="E1208" s="47" t="s"/>
      <x:c r="H1208" s="47" t="s"/>
      <x:c r="K1208" s="45">
        <x:f>SUM(J1207:J1207)</x:f>
      </x:c>
    </x:row>
    <x:row r="1209" spans="1:27">
      <x:c r="E1209" s="47" t="s"/>
      <x:c r="H1209" s="47" t="s"/>
      <x:c r="K1209" s="47" t="s"/>
    </x:row>
    <x:row r="1210" spans="1:27">
      <x:c r="D1210" s="48" t="s">
        <x:v>416</x:v>
      </x:c>
      <x:c r="E1210" s="47" t="s"/>
      <x:c r="H1210" s="47" t="n">
        <x:v>1.5</x:v>
      </x:c>
      <x:c r="I1210" s="0" t="s">
        <x:v>417</x:v>
      </x:c>
      <x:c r="J1210" s="0">
        <x:f>ROUND(H1210/100*K1202,5)</x:f>
      </x:c>
      <x:c r="K1210" s="47" t="s"/>
    </x:row>
    <x:row r="1211" spans="1:27">
      <x:c r="D1211" s="48" t="s">
        <x:v>415</x:v>
      </x:c>
      <x:c r="E1211" s="47" t="s"/>
      <x:c r="H1211" s="47" t="s"/>
      <x:c r="K1211" s="49">
        <x:f>SUM(J1199:J1210)</x:f>
      </x:c>
    </x:row>
    <x:row r="1212" spans="1:27">
      <x:c r="D1212" s="48" t="s">
        <x:v>444</x:v>
      </x:c>
      <x:c r="E1212" s="47" t="s"/>
      <x:c r="H1212" s="47" t="n">
        <x:v>5</x:v>
      </x:c>
      <x:c r="I1212" s="0" t="s">
        <x:v>417</x:v>
      </x:c>
      <x:c r="K1212" s="45">
        <x:f>ROUND(H1212/100*K1211,5)</x:f>
      </x:c>
    </x:row>
    <x:row r="1213" spans="1:27">
      <x:c r="D1213" s="48" t="s">
        <x:v>418</x:v>
      </x:c>
      <x:c r="E1213" s="47" t="s"/>
      <x:c r="H1213" s="47" t="s"/>
      <x:c r="K1213" s="49">
        <x:f>SUM(K1211:K1212)</x:f>
      </x:c>
    </x:row>
    <x:row r="1215" spans="1:27" customFormat="1" ht="45" customHeight="1">
      <x:c r="A1215" s="37" t="s">
        <x:v>803</x:v>
      </x:c>
      <x:c r="B1215" s="37" t="s">
        <x:v>329</x:v>
      </x:c>
      <x:c r="C1215" s="38" t="s">
        <x:v>15</x:v>
      </x:c>
      <x:c r="D1215" s="39" t="s">
        <x:v>330</x:v>
      </x:c>
      <x:c r="E1215" s="38" t="s"/>
      <x:c r="F1215" s="38" t="s"/>
      <x:c r="G1215" s="38" t="s"/>
      <x:c r="H1215" s="40" t="s">
        <x:v>392</x:v>
      </x:c>
      <x:c r="I1215" s="41" t="n">
        <x:v>1</x:v>
      </x:c>
      <x:c r="J1215" s="42" t="s"/>
      <x:c r="K1215" s="43">
        <x:f>ROUND(K1226,2)</x:f>
      </x:c>
      <x:c r="L1215" s="39" t="s">
        <x:v>804</x:v>
      </x:c>
      <x:c r="M1215" s="38" t="s"/>
      <x:c r="N1215" s="38" t="s"/>
      <x:c r="O1215" s="38" t="s"/>
      <x:c r="P1215" s="38" t="s"/>
      <x:c r="Q1215" s="38" t="s"/>
      <x:c r="R1215" s="38" t="s"/>
      <x:c r="S1215" s="38" t="s"/>
      <x:c r="T1215" s="38" t="s"/>
      <x:c r="U1215" s="38" t="s"/>
      <x:c r="V1215" s="38" t="s"/>
      <x:c r="W1215" s="38" t="s"/>
      <x:c r="X1215" s="38" t="s"/>
      <x:c r="Y1215" s="38" t="s"/>
      <x:c r="Z1215" s="38" t="s"/>
      <x:c r="AA1215" s="38" t="s"/>
    </x:row>
    <x:row r="1216" spans="1:27">
      <x:c r="B1216" s="14" t="s">
        <x:v>394</x:v>
      </x:c>
    </x:row>
    <x:row r="1217" spans="1:27">
      <x:c r="B1217" s="0" t="s">
        <x:v>463</x:v>
      </x:c>
      <x:c r="C1217" s="0" t="s">
        <x:v>299</x:v>
      </x:c>
      <x:c r="D1217" s="0" t="s">
        <x:v>464</x:v>
      </x:c>
      <x:c r="E1217" s="44" t="n">
        <x:v>0.06</x:v>
      </x:c>
      <x:c r="F1217" s="0" t="s">
        <x:v>397</x:v>
      </x:c>
      <x:c r="G1217" s="0" t="s">
        <x:v>398</x:v>
      </x:c>
      <x:c r="H1217" s="45" t="n">
        <x:v>24.55</x:v>
      </x:c>
      <x:c r="I1217" s="0" t="s">
        <x:v>399</x:v>
      </x:c>
      <x:c r="J1217" s="46">
        <x:f>ROUND(E1217/I1215* H1217,5)</x:f>
      </x:c>
      <x:c r="K1217" s="47" t="s"/>
    </x:row>
    <x:row r="1218" spans="1:27">
      <x:c r="D1218" s="48" t="s">
        <x:v>400</x:v>
      </x:c>
      <x:c r="E1218" s="47" t="s"/>
      <x:c r="H1218" s="47" t="s"/>
      <x:c r="K1218" s="45">
        <x:f>SUM(J1217:J1217)</x:f>
      </x:c>
    </x:row>
    <x:row r="1219" spans="1:27">
      <x:c r="B1219" s="14" t="s">
        <x:v>405</x:v>
      </x:c>
      <x:c r="E1219" s="47" t="s"/>
      <x:c r="H1219" s="47" t="s"/>
      <x:c r="K1219" s="47" t="s"/>
    </x:row>
    <x:row r="1220" spans="1:27">
      <x:c r="B1220" s="0" t="s">
        <x:v>805</x:v>
      </x:c>
      <x:c r="C1220" s="0" t="s">
        <x:v>15</x:v>
      </x:c>
      <x:c r="D1220" s="0" t="s">
        <x:v>806</x:v>
      </x:c>
      <x:c r="E1220" s="44" t="n">
        <x:v>0.4</x:v>
      </x:c>
      <x:c r="G1220" s="0" t="s">
        <x:v>398</x:v>
      </x:c>
      <x:c r="H1220" s="45" t="n">
        <x:v>12.99</x:v>
      </x:c>
      <x:c r="I1220" s="0" t="s">
        <x:v>399</x:v>
      </x:c>
      <x:c r="J1220" s="46">
        <x:f>ROUND(E1220* H1220,5)</x:f>
      </x:c>
      <x:c r="K1220" s="47" t="s"/>
    </x:row>
    <x:row r="1221" spans="1:27">
      <x:c r="D1221" s="48" t="s">
        <x:v>414</x:v>
      </x:c>
      <x:c r="E1221" s="47" t="s"/>
      <x:c r="H1221" s="47" t="s"/>
      <x:c r="K1221" s="45">
        <x:f>SUM(J1220:J1220)</x:f>
      </x:c>
    </x:row>
    <x:row r="1222" spans="1:27">
      <x:c r="E1222" s="47" t="s"/>
      <x:c r="H1222" s="47" t="s"/>
      <x:c r="K1222" s="47" t="s"/>
    </x:row>
    <x:row r="1223" spans="1:27">
      <x:c r="D1223" s="48" t="s">
        <x:v>416</x:v>
      </x:c>
      <x:c r="E1223" s="47" t="s"/>
      <x:c r="H1223" s="47" t="n">
        <x:v>1</x:v>
      </x:c>
      <x:c r="I1223" s="0" t="s">
        <x:v>417</x:v>
      </x:c>
      <x:c r="J1223" s="0">
        <x:f>ROUND(H1223/100*K1218,5)</x:f>
      </x:c>
      <x:c r="K1223" s="47" t="s"/>
    </x:row>
    <x:row r="1224" spans="1:27">
      <x:c r="D1224" s="48" t="s">
        <x:v>415</x:v>
      </x:c>
      <x:c r="E1224" s="47" t="s"/>
      <x:c r="H1224" s="47" t="s"/>
      <x:c r="K1224" s="49">
        <x:f>SUM(J1216:J1223)</x:f>
      </x:c>
    </x:row>
    <x:row r="1225" spans="1:27">
      <x:c r="D1225" s="48" t="s">
        <x:v>444</x:v>
      </x:c>
      <x:c r="E1225" s="47" t="s"/>
      <x:c r="H1225" s="47" t="n">
        <x:v>5</x:v>
      </x:c>
      <x:c r="I1225" s="0" t="s">
        <x:v>417</x:v>
      </x:c>
      <x:c r="K1225" s="45">
        <x:f>ROUND(H1225/100*K1224,5)</x:f>
      </x:c>
    </x:row>
    <x:row r="1226" spans="1:27">
      <x:c r="D1226" s="48" t="s">
        <x:v>418</x:v>
      </x:c>
      <x:c r="E1226" s="47" t="s"/>
      <x:c r="H1226" s="47" t="s"/>
      <x:c r="K1226" s="49">
        <x:f>SUM(K1224:K1225)</x:f>
      </x:c>
    </x:row>
    <x:row r="1228" spans="1:27" customFormat="1" ht="45" customHeight="1">
      <x:c r="A1228" s="37" t="s">
        <x:v>807</x:v>
      </x:c>
      <x:c r="B1228" s="37" t="s">
        <x:v>157</x:v>
      </x:c>
      <x:c r="C1228" s="38" t="s">
        <x:v>12</x:v>
      </x:c>
      <x:c r="D1228" s="39" t="s">
        <x:v>158</x:v>
      </x:c>
      <x:c r="E1228" s="38" t="s"/>
      <x:c r="F1228" s="38" t="s"/>
      <x:c r="G1228" s="38" t="s"/>
      <x:c r="H1228" s="40" t="s">
        <x:v>392</x:v>
      </x:c>
      <x:c r="I1228" s="41" t="n">
        <x:v>1</x:v>
      </x:c>
      <x:c r="J1228" s="42" t="s"/>
      <x:c r="K1228" s="43">
        <x:f>ROUND(K1246,2)</x:f>
      </x:c>
      <x:c r="L1228" s="39" t="s">
        <x:v>808</x:v>
      </x:c>
      <x:c r="M1228" s="38" t="s"/>
      <x:c r="N1228" s="38" t="s"/>
      <x:c r="O1228" s="38" t="s"/>
      <x:c r="P1228" s="38" t="s"/>
      <x:c r="Q1228" s="38" t="s"/>
      <x:c r="R1228" s="38" t="s"/>
      <x:c r="S1228" s="38" t="s"/>
      <x:c r="T1228" s="38" t="s"/>
      <x:c r="U1228" s="38" t="s"/>
      <x:c r="V1228" s="38" t="s"/>
      <x:c r="W1228" s="38" t="s"/>
      <x:c r="X1228" s="38" t="s"/>
      <x:c r="Y1228" s="38" t="s"/>
      <x:c r="Z1228" s="38" t="s"/>
      <x:c r="AA1228" s="38" t="s"/>
    </x:row>
    <x:row r="1229" spans="1:27">
      <x:c r="B1229" s="14" t="s">
        <x:v>394</x:v>
      </x:c>
    </x:row>
    <x:row r="1230" spans="1:27">
      <x:c r="B1230" s="0" t="s">
        <x:v>473</x:v>
      </x:c>
      <x:c r="C1230" s="0" t="s">
        <x:v>299</x:v>
      </x:c>
      <x:c r="D1230" s="0" t="s">
        <x:v>474</x:v>
      </x:c>
      <x:c r="E1230" s="44" t="n">
        <x:v>2.25</x:v>
      </x:c>
      <x:c r="F1230" s="0" t="s">
        <x:v>397</x:v>
      </x:c>
      <x:c r="G1230" s="0" t="s">
        <x:v>398</x:v>
      </x:c>
      <x:c r="H1230" s="45" t="n">
        <x:v>24.55</x:v>
      </x:c>
      <x:c r="I1230" s="0" t="s">
        <x:v>399</x:v>
      </x:c>
      <x:c r="J1230" s="46">
        <x:f>ROUND(E1230/I1228* H1230,5)</x:f>
      </x:c>
      <x:c r="K1230" s="47" t="s"/>
    </x:row>
    <x:row r="1231" spans="1:27">
      <x:c r="B1231" s="0" t="s">
        <x:v>707</x:v>
      </x:c>
      <x:c r="C1231" s="0" t="s">
        <x:v>299</x:v>
      </x:c>
      <x:c r="D1231" s="0" t="s">
        <x:v>708</x:v>
      </x:c>
      <x:c r="E1231" s="44" t="n">
        <x:v>4.5</x:v>
      </x:c>
      <x:c r="F1231" s="0" t="s">
        <x:v>397</x:v>
      </x:c>
      <x:c r="G1231" s="0" t="s">
        <x:v>398</x:v>
      </x:c>
      <x:c r="H1231" s="45" t="n">
        <x:v>29.42</x:v>
      </x:c>
      <x:c r="I1231" s="0" t="s">
        <x:v>399</x:v>
      </x:c>
      <x:c r="J1231" s="46">
        <x:f>ROUND(E1231/I1228* H1231,5)</x:f>
      </x:c>
      <x:c r="K1231" s="47" t="s"/>
    </x:row>
    <x:row r="1232" spans="1:27">
      <x:c r="D1232" s="48" t="s">
        <x:v>400</x:v>
      </x:c>
      <x:c r="E1232" s="47" t="s"/>
      <x:c r="H1232" s="47" t="s"/>
      <x:c r="K1232" s="45">
        <x:f>SUM(J1230:J1231)</x:f>
      </x:c>
    </x:row>
    <x:row r="1233" spans="1:27">
      <x:c r="B1233" s="14" t="s">
        <x:v>405</x:v>
      </x:c>
      <x:c r="E1233" s="47" t="s"/>
      <x:c r="H1233" s="47" t="s"/>
      <x:c r="K1233" s="47" t="s"/>
    </x:row>
    <x:row r="1234" spans="1:27">
      <x:c r="B1234" s="0" t="s">
        <x:v>408</x:v>
      </x:c>
      <x:c r="C1234" s="0" t="s">
        <x:v>92</x:v>
      </x:c>
      <x:c r="D1234" s="0" t="s">
        <x:v>409</x:v>
      </x:c>
      <x:c r="E1234" s="44" t="n">
        <x:v>0.0063</x:v>
      </x:c>
      <x:c r="G1234" s="0" t="s">
        <x:v>398</x:v>
      </x:c>
      <x:c r="H1234" s="45" t="n">
        <x:v>138.2</x:v>
      </x:c>
      <x:c r="I1234" s="0" t="s">
        <x:v>399</x:v>
      </x:c>
      <x:c r="J1234" s="46">
        <x:f>ROUND(E1234* H1234,5)</x:f>
      </x:c>
      <x:c r="K1234" s="47" t="s"/>
    </x:row>
    <x:row r="1235" spans="1:27">
      <x:c r="B1235" s="0" t="s">
        <x:v>809</x:v>
      </x:c>
      <x:c r="C1235" s="0" t="s">
        <x:v>12</x:v>
      </x:c>
      <x:c r="D1235" s="0" t="s">
        <x:v>810</x:v>
      </x:c>
      <x:c r="E1235" s="44" t="n">
        <x:v>83.6</x:v>
      </x:c>
      <x:c r="G1235" s="0" t="s">
        <x:v>398</x:v>
      </x:c>
      <x:c r="H1235" s="45" t="n">
        <x:v>0.23</x:v>
      </x:c>
      <x:c r="I1235" s="0" t="s">
        <x:v>399</x:v>
      </x:c>
      <x:c r="J1235" s="46">
        <x:f>ROUND(E1235* H1235,5)</x:f>
      </x:c>
      <x:c r="K1235" s="47" t="s"/>
    </x:row>
    <x:row r="1236" spans="1:27">
      <x:c r="B1236" s="0" t="s">
        <x:v>406</x:v>
      </x:c>
      <x:c r="C1236" s="0" t="s">
        <x:v>65</x:v>
      </x:c>
      <x:c r="D1236" s="0" t="s">
        <x:v>407</x:v>
      </x:c>
      <x:c r="E1236" s="44" t="n">
        <x:v>0.002</x:v>
      </x:c>
      <x:c r="G1236" s="0" t="s">
        <x:v>398</x:v>
      </x:c>
      <x:c r="H1236" s="45" t="n">
        <x:v>2.04</x:v>
      </x:c>
      <x:c r="I1236" s="0" t="s">
        <x:v>399</x:v>
      </x:c>
      <x:c r="J1236" s="46">
        <x:f>ROUND(E1236* H1236,5)</x:f>
      </x:c>
      <x:c r="K1236" s="47" t="s"/>
    </x:row>
    <x:row r="1237" spans="1:27">
      <x:c r="D1237" s="48" t="s">
        <x:v>414</x:v>
      </x:c>
      <x:c r="E1237" s="47" t="s"/>
      <x:c r="H1237" s="47" t="s"/>
      <x:c r="K1237" s="45">
        <x:f>SUM(J1234:J1236)</x:f>
      </x:c>
    </x:row>
    <x:row r="1238" spans="1:27">
      <x:c r="B1238" s="14" t="s">
        <x:v>389</x:v>
      </x:c>
      <x:c r="E1238" s="47" t="s"/>
      <x:c r="H1238" s="47" t="s"/>
      <x:c r="K1238" s="47" t="s"/>
    </x:row>
    <x:row r="1239" spans="1:27">
      <x:c r="B1239" s="0" t="s">
        <x:v>431</x:v>
      </x:c>
      <x:c r="C1239" s="0" t="s">
        <x:v>65</x:v>
      </x:c>
      <x:c r="D1239" s="0" t="s">
        <x:v>432</x:v>
      </x:c>
      <x:c r="E1239" s="44" t="n">
        <x:v>0.2268</x:v>
      </x:c>
      <x:c r="G1239" s="0" t="s">
        <x:v>398</x:v>
      </x:c>
      <x:c r="H1239" s="45" t="n">
        <x:v>216.35024</x:v>
      </x:c>
      <x:c r="I1239" s="0" t="s">
        <x:v>399</x:v>
      </x:c>
      <x:c r="J1239" s="46">
        <x:f>ROUND(E1239* H1239,5)</x:f>
      </x:c>
      <x:c r="K1239" s="47" t="s"/>
    </x:row>
    <x:row r="1240" spans="1:27">
      <x:c r="B1240" s="0" t="s">
        <x:v>419</x:v>
      </x:c>
      <x:c r="C1240" s="0" t="s">
        <x:v>65</x:v>
      </x:c>
      <x:c r="D1240" s="0" t="s">
        <x:v>420</x:v>
      </x:c>
      <x:c r="E1240" s="44" t="n">
        <x:v>0.1134</x:v>
      </x:c>
      <x:c r="G1240" s="0" t="s">
        <x:v>398</x:v>
      </x:c>
      <x:c r="H1240" s="45" t="n">
        <x:v>97.86388</x:v>
      </x:c>
      <x:c r="I1240" s="0" t="s">
        <x:v>399</x:v>
      </x:c>
      <x:c r="J1240" s="46">
        <x:f>ROUND(E1240* H1240,5)</x:f>
      </x:c>
      <x:c r="K1240" s="47" t="s"/>
    </x:row>
    <x:row r="1241" spans="1:27">
      <x:c r="D1241" s="48" t="s">
        <x:v>735</x:v>
      </x:c>
      <x:c r="E1241" s="47" t="s"/>
      <x:c r="H1241" s="47" t="s"/>
      <x:c r="K1241" s="45">
        <x:f>SUM(J1239:J1240)</x:f>
      </x:c>
    </x:row>
    <x:row r="1242" spans="1:27">
      <x:c r="E1242" s="47" t="s"/>
      <x:c r="H1242" s="47" t="s"/>
      <x:c r="K1242" s="47" t="s"/>
    </x:row>
    <x:row r="1243" spans="1:27">
      <x:c r="D1243" s="48" t="s">
        <x:v>416</x:v>
      </x:c>
      <x:c r="E1243" s="47" t="s"/>
      <x:c r="H1243" s="47" t="n">
        <x:v>1.5</x:v>
      </x:c>
      <x:c r="I1243" s="0" t="s">
        <x:v>417</x:v>
      </x:c>
      <x:c r="J1243" s="0">
        <x:f>ROUND(H1243/100*K1232,5)</x:f>
      </x:c>
      <x:c r="K1243" s="47" t="s"/>
    </x:row>
    <x:row r="1244" spans="1:27">
      <x:c r="D1244" s="48" t="s">
        <x:v>415</x:v>
      </x:c>
      <x:c r="E1244" s="47" t="s"/>
      <x:c r="H1244" s="47" t="s"/>
      <x:c r="K1244" s="49">
        <x:f>SUM(J1229:J1243)</x:f>
      </x:c>
    </x:row>
    <x:row r="1245" spans="1:27">
      <x:c r="D1245" s="48" t="s">
        <x:v>444</x:v>
      </x:c>
      <x:c r="E1245" s="47" t="s"/>
      <x:c r="H1245" s="47" t="n">
        <x:v>5</x:v>
      </x:c>
      <x:c r="I1245" s="0" t="s">
        <x:v>417</x:v>
      </x:c>
      <x:c r="K1245" s="45">
        <x:f>ROUND(H1245/100*K1244,5)</x:f>
      </x:c>
    </x:row>
    <x:row r="1246" spans="1:27">
      <x:c r="D1246" s="48" t="s">
        <x:v>418</x:v>
      </x:c>
      <x:c r="E1246" s="47" t="s"/>
      <x:c r="H1246" s="47" t="s"/>
      <x:c r="K1246" s="49">
        <x:f>SUM(K1244:K1245)</x:f>
      </x:c>
    </x:row>
    <x:row r="1248" spans="1:27" customFormat="1" ht="45" customHeight="1">
      <x:c r="A1248" s="37" t="s">
        <x:v>811</x:v>
      </x:c>
      <x:c r="B1248" s="37" t="s">
        <x:v>159</x:v>
      </x:c>
      <x:c r="C1248" s="38" t="s">
        <x:v>12</x:v>
      </x:c>
      <x:c r="D1248" s="39" t="s">
        <x:v>160</x:v>
      </x:c>
      <x:c r="E1248" s="38" t="s"/>
      <x:c r="F1248" s="38" t="s"/>
      <x:c r="G1248" s="38" t="s"/>
      <x:c r="H1248" s="40" t="s">
        <x:v>392</x:v>
      </x:c>
      <x:c r="I1248" s="41" t="n">
        <x:v>1</x:v>
      </x:c>
      <x:c r="J1248" s="42" t="s"/>
      <x:c r="K1248" s="43">
        <x:f>ROUND(K1261,2)</x:f>
      </x:c>
      <x:c r="L1248" s="39" t="s">
        <x:v>812</x:v>
      </x:c>
      <x:c r="M1248" s="38" t="s"/>
      <x:c r="N1248" s="38" t="s"/>
      <x:c r="O1248" s="38" t="s"/>
      <x:c r="P1248" s="38" t="s"/>
      <x:c r="Q1248" s="38" t="s"/>
      <x:c r="R1248" s="38" t="s"/>
      <x:c r="S1248" s="38" t="s"/>
      <x:c r="T1248" s="38" t="s"/>
      <x:c r="U1248" s="38" t="s"/>
      <x:c r="V1248" s="38" t="s"/>
      <x:c r="W1248" s="38" t="s"/>
      <x:c r="X1248" s="38" t="s"/>
      <x:c r="Y1248" s="38" t="s"/>
      <x:c r="Z1248" s="38" t="s"/>
      <x:c r="AA1248" s="38" t="s"/>
    </x:row>
    <x:row r="1249" spans="1:27">
      <x:c r="B1249" s="14" t="s">
        <x:v>394</x:v>
      </x:c>
    </x:row>
    <x:row r="1250" spans="1:27">
      <x:c r="B1250" s="0" t="s">
        <x:v>503</x:v>
      </x:c>
      <x:c r="C1250" s="0" t="s">
        <x:v>299</x:v>
      </x:c>
      <x:c r="D1250" s="0" t="s">
        <x:v>504</x:v>
      </x:c>
      <x:c r="E1250" s="44" t="n">
        <x:v>0.42</x:v>
      </x:c>
      <x:c r="F1250" s="0" t="s">
        <x:v>397</x:v>
      </x:c>
      <x:c r="G1250" s="0" t="s">
        <x:v>398</x:v>
      </x:c>
      <x:c r="H1250" s="45" t="n">
        <x:v>29.42</x:v>
      </x:c>
      <x:c r="I1250" s="0" t="s">
        <x:v>399</x:v>
      </x:c>
      <x:c r="J1250" s="46">
        <x:f>ROUND(E1250/I1248* H1250,5)</x:f>
      </x:c>
      <x:c r="K1250" s="47" t="s"/>
    </x:row>
    <x:row r="1251" spans="1:27">
      <x:c r="B1251" s="0" t="s">
        <x:v>473</x:v>
      </x:c>
      <x:c r="C1251" s="0" t="s">
        <x:v>299</x:v>
      </x:c>
      <x:c r="D1251" s="0" t="s">
        <x:v>474</x:v>
      </x:c>
      <x:c r="E1251" s="44" t="n">
        <x:v>0.42</x:v>
      </x:c>
      <x:c r="F1251" s="0" t="s">
        <x:v>397</x:v>
      </x:c>
      <x:c r="G1251" s="0" t="s">
        <x:v>398</x:v>
      </x:c>
      <x:c r="H1251" s="45" t="n">
        <x:v>24.55</x:v>
      </x:c>
      <x:c r="I1251" s="0" t="s">
        <x:v>399</x:v>
      </x:c>
      <x:c r="J1251" s="46">
        <x:f>ROUND(E1251/I1248* H1251,5)</x:f>
      </x:c>
      <x:c r="K1251" s="47" t="s"/>
    </x:row>
    <x:row r="1252" spans="1:27">
      <x:c r="D1252" s="48" t="s">
        <x:v>400</x:v>
      </x:c>
      <x:c r="E1252" s="47" t="s"/>
      <x:c r="H1252" s="47" t="s"/>
      <x:c r="K1252" s="45">
        <x:f>SUM(J1250:J1251)</x:f>
      </x:c>
    </x:row>
    <x:row r="1253" spans="1:27">
      <x:c r="B1253" s="14" t="s">
        <x:v>405</x:v>
      </x:c>
      <x:c r="E1253" s="47" t="s"/>
      <x:c r="H1253" s="47" t="s"/>
      <x:c r="K1253" s="47" t="s"/>
    </x:row>
    <x:row r="1254" spans="1:27">
      <x:c r="B1254" s="0" t="s">
        <x:v>813</x:v>
      </x:c>
      <x:c r="C1254" s="0" t="s">
        <x:v>12</x:v>
      </x:c>
      <x:c r="D1254" s="0" t="s">
        <x:v>814</x:v>
      </x:c>
      <x:c r="E1254" s="44" t="n">
        <x:v>1</x:v>
      </x:c>
      <x:c r="G1254" s="0" t="s">
        <x:v>398</x:v>
      </x:c>
      <x:c r="H1254" s="45" t="n">
        <x:v>254.35</x:v>
      </x:c>
      <x:c r="I1254" s="0" t="s">
        <x:v>399</x:v>
      </x:c>
      <x:c r="J1254" s="46">
        <x:f>ROUND(E1254* H1254,5)</x:f>
      </x:c>
      <x:c r="K1254" s="47" t="s"/>
    </x:row>
    <x:row r="1255" spans="1:27">
      <x:c r="B1255" s="0" t="s">
        <x:v>665</x:v>
      </x:c>
      <x:c r="C1255" s="0" t="s">
        <x:v>92</x:v>
      </x:c>
      <x:c r="D1255" s="0" t="s">
        <x:v>666</x:v>
      </x:c>
      <x:c r="E1255" s="44" t="n">
        <x:v>0.04</x:v>
      </x:c>
      <x:c r="G1255" s="0" t="s">
        <x:v>398</x:v>
      </x:c>
      <x:c r="H1255" s="45" t="n">
        <x:v>45.17</x:v>
      </x:c>
      <x:c r="I1255" s="0" t="s">
        <x:v>399</x:v>
      </x:c>
      <x:c r="J1255" s="46">
        <x:f>ROUND(E1255* H1255,5)</x:f>
      </x:c>
      <x:c r="K1255" s="47" t="s"/>
    </x:row>
    <x:row r="1256" spans="1:27">
      <x:c r="D1256" s="48" t="s">
        <x:v>414</x:v>
      </x:c>
      <x:c r="E1256" s="47" t="s"/>
      <x:c r="H1256" s="47" t="s"/>
      <x:c r="K1256" s="45">
        <x:f>SUM(J1254:J1255)</x:f>
      </x:c>
    </x:row>
    <x:row r="1257" spans="1:27">
      <x:c r="E1257" s="47" t="s"/>
      <x:c r="H1257" s="47" t="s"/>
      <x:c r="K1257" s="47" t="s"/>
    </x:row>
    <x:row r="1258" spans="1:27">
      <x:c r="D1258" s="48" t="s">
        <x:v>416</x:v>
      </x:c>
      <x:c r="E1258" s="47" t="s"/>
      <x:c r="H1258" s="47" t="n">
        <x:v>1.5</x:v>
      </x:c>
      <x:c r="I1258" s="0" t="s">
        <x:v>417</x:v>
      </x:c>
      <x:c r="J1258" s="0">
        <x:f>ROUND(H1258/100*K1252,5)</x:f>
      </x:c>
      <x:c r="K1258" s="47" t="s"/>
    </x:row>
    <x:row r="1259" spans="1:27">
      <x:c r="D1259" s="48" t="s">
        <x:v>415</x:v>
      </x:c>
      <x:c r="E1259" s="47" t="s"/>
      <x:c r="H1259" s="47" t="s"/>
      <x:c r="K1259" s="49">
        <x:f>SUM(J1249:J1258)</x:f>
      </x:c>
    </x:row>
    <x:row r="1260" spans="1:27">
      <x:c r="D1260" s="48" t="s">
        <x:v>444</x:v>
      </x:c>
      <x:c r="E1260" s="47" t="s"/>
      <x:c r="H1260" s="47" t="n">
        <x:v>5</x:v>
      </x:c>
      <x:c r="I1260" s="0" t="s">
        <x:v>417</x:v>
      </x:c>
      <x:c r="K1260" s="45">
        <x:f>ROUND(H1260/100*K1259,5)</x:f>
      </x:c>
    </x:row>
    <x:row r="1261" spans="1:27">
      <x:c r="D1261" s="48" t="s">
        <x:v>418</x:v>
      </x:c>
      <x:c r="E1261" s="47" t="s"/>
      <x:c r="H1261" s="47" t="s"/>
      <x:c r="K1261" s="49">
        <x:f>SUM(K1259:K1260)</x:f>
      </x:c>
    </x:row>
    <x:row r="1263" spans="1:27" customFormat="1" ht="45" customHeight="1">
      <x:c r="A1263" s="37" t="s">
        <x:v>815</x:v>
      </x:c>
      <x:c r="B1263" s="37" t="s">
        <x:v>161</x:v>
      </x:c>
      <x:c r="C1263" s="38" t="s">
        <x:v>15</x:v>
      </x:c>
      <x:c r="D1263" s="39" t="s">
        <x:v>162</x:v>
      </x:c>
      <x:c r="E1263" s="38" t="s"/>
      <x:c r="F1263" s="38" t="s"/>
      <x:c r="G1263" s="38" t="s"/>
      <x:c r="H1263" s="40" t="s">
        <x:v>392</x:v>
      </x:c>
      <x:c r="I1263" s="41" t="n">
        <x:v>1</x:v>
      </x:c>
      <x:c r="J1263" s="42" t="s"/>
      <x:c r="K1263" s="43">
        <x:f>ROUND(K1282,2)</x:f>
      </x:c>
      <x:c r="L1263" s="39" t="s">
        <x:v>816</x:v>
      </x:c>
      <x:c r="M1263" s="38" t="s"/>
      <x:c r="N1263" s="38" t="s"/>
      <x:c r="O1263" s="38" t="s"/>
      <x:c r="P1263" s="38" t="s"/>
      <x:c r="Q1263" s="38" t="s"/>
      <x:c r="R1263" s="38" t="s"/>
      <x:c r="S1263" s="38" t="s"/>
      <x:c r="T1263" s="38" t="s"/>
      <x:c r="U1263" s="38" t="s"/>
      <x:c r="V1263" s="38" t="s"/>
      <x:c r="W1263" s="38" t="s"/>
      <x:c r="X1263" s="38" t="s"/>
      <x:c r="Y1263" s="38" t="s"/>
      <x:c r="Z1263" s="38" t="s"/>
      <x:c r="AA1263" s="38" t="s"/>
    </x:row>
    <x:row r="1264" spans="1:27">
      <x:c r="B1264" s="14" t="s">
        <x:v>394</x:v>
      </x:c>
    </x:row>
    <x:row r="1265" spans="1:27">
      <x:c r="B1265" s="0" t="s">
        <x:v>707</x:v>
      </x:c>
      <x:c r="C1265" s="0" t="s">
        <x:v>299</x:v>
      </x:c>
      <x:c r="D1265" s="0" t="s">
        <x:v>708</x:v>
      </x:c>
      <x:c r="E1265" s="44" t="n">
        <x:v>0.228</x:v>
      </x:c>
      <x:c r="F1265" s="0" t="s">
        <x:v>397</x:v>
      </x:c>
      <x:c r="G1265" s="0" t="s">
        <x:v>398</x:v>
      </x:c>
      <x:c r="H1265" s="45" t="n">
        <x:v>29.42</x:v>
      </x:c>
      <x:c r="I1265" s="0" t="s">
        <x:v>399</x:v>
      </x:c>
      <x:c r="J1265" s="46">
        <x:f>ROUND(E1265/I1263* H1265,5)</x:f>
      </x:c>
      <x:c r="K1265" s="47" t="s"/>
    </x:row>
    <x:row r="1266" spans="1:27">
      <x:c r="B1266" s="0" t="s">
        <x:v>395</x:v>
      </x:c>
      <x:c r="C1266" s="0" t="s">
        <x:v>299</x:v>
      </x:c>
      <x:c r="D1266" s="0" t="s">
        <x:v>396</x:v>
      </x:c>
      <x:c r="E1266" s="44" t="n">
        <x:v>0.17</x:v>
      </x:c>
      <x:c r="F1266" s="0" t="s">
        <x:v>397</x:v>
      </x:c>
      <x:c r="G1266" s="0" t="s">
        <x:v>398</x:v>
      </x:c>
      <x:c r="H1266" s="45" t="n">
        <x:v>25.38</x:v>
      </x:c>
      <x:c r="I1266" s="0" t="s">
        <x:v>399</x:v>
      </x:c>
      <x:c r="J1266" s="46">
        <x:f>ROUND(E1266/I1263* H1266,5)</x:f>
      </x:c>
      <x:c r="K1266" s="47" t="s"/>
    </x:row>
    <x:row r="1267" spans="1:27">
      <x:c r="B1267" s="0" t="s">
        <x:v>473</x:v>
      </x:c>
      <x:c r="C1267" s="0" t="s">
        <x:v>299</x:v>
      </x:c>
      <x:c r="D1267" s="0" t="s">
        <x:v>474</x:v>
      </x:c>
      <x:c r="E1267" s="44" t="n">
        <x:v>0.456</x:v>
      </x:c>
      <x:c r="F1267" s="0" t="s">
        <x:v>397</x:v>
      </x:c>
      <x:c r="G1267" s="0" t="s">
        <x:v>398</x:v>
      </x:c>
      <x:c r="H1267" s="45" t="n">
        <x:v>24.55</x:v>
      </x:c>
      <x:c r="I1267" s="0" t="s">
        <x:v>399</x:v>
      </x:c>
      <x:c r="J1267" s="46">
        <x:f>ROUND(E1267/I1263* H1267,5)</x:f>
      </x:c>
      <x:c r="K1267" s="47" t="s"/>
    </x:row>
    <x:row r="1268" spans="1:27">
      <x:c r="D1268" s="48" t="s">
        <x:v>400</x:v>
      </x:c>
      <x:c r="E1268" s="47" t="s"/>
      <x:c r="H1268" s="47" t="s"/>
      <x:c r="K1268" s="45">
        <x:f>SUM(J1265:J1267)</x:f>
      </x:c>
    </x:row>
    <x:row r="1269" spans="1:27">
      <x:c r="B1269" s="14" t="s">
        <x:v>401</x:v>
      </x:c>
      <x:c r="E1269" s="47" t="s"/>
      <x:c r="H1269" s="47" t="s"/>
      <x:c r="K1269" s="47" t="s"/>
    </x:row>
    <x:row r="1270" spans="1:27">
      <x:c r="B1270" s="0" t="s">
        <x:v>817</x:v>
      </x:c>
      <x:c r="C1270" s="0" t="s">
        <x:v>299</x:v>
      </x:c>
      <x:c r="D1270" s="0" t="s">
        <x:v>818</x:v>
      </x:c>
      <x:c r="E1270" s="44" t="n">
        <x:v>0.17</x:v>
      </x:c>
      <x:c r="F1270" s="0" t="s">
        <x:v>397</x:v>
      </x:c>
      <x:c r="G1270" s="0" t="s">
        <x:v>398</x:v>
      </x:c>
      <x:c r="H1270" s="45" t="n">
        <x:v>5.57</x:v>
      </x:c>
      <x:c r="I1270" s="0" t="s">
        <x:v>399</x:v>
      </x:c>
      <x:c r="J1270" s="46">
        <x:f>ROUND(E1270/I1263* H1270,5)</x:f>
      </x:c>
      <x:c r="K1270" s="47" t="s"/>
    </x:row>
    <x:row r="1271" spans="1:27">
      <x:c r="B1271" s="0" t="s">
        <x:v>481</x:v>
      </x:c>
      <x:c r="C1271" s="0" t="s">
        <x:v>299</x:v>
      </x:c>
      <x:c r="D1271" s="0" t="s">
        <x:v>482</x:v>
      </x:c>
      <x:c r="E1271" s="44" t="n">
        <x:v>0.0676</x:v>
      </x:c>
      <x:c r="F1271" s="0" t="s">
        <x:v>397</x:v>
      </x:c>
      <x:c r="G1271" s="0" t="s">
        <x:v>398</x:v>
      </x:c>
      <x:c r="H1271" s="45" t="n">
        <x:v>67.13</x:v>
      </x:c>
      <x:c r="I1271" s="0" t="s">
        <x:v>399</x:v>
      </x:c>
      <x:c r="J1271" s="46">
        <x:f>ROUND(E1271/I1263* H1271,5)</x:f>
      </x:c>
      <x:c r="K1271" s="47" t="s"/>
    </x:row>
    <x:row r="1272" spans="1:27">
      <x:c r="D1272" s="48" t="s">
        <x:v>404</x:v>
      </x:c>
      <x:c r="E1272" s="47" t="s"/>
      <x:c r="H1272" s="47" t="s"/>
      <x:c r="K1272" s="45">
        <x:f>SUM(J1270:J1271)</x:f>
      </x:c>
    </x:row>
    <x:row r="1273" spans="1:27">
      <x:c r="B1273" s="14" t="s">
        <x:v>405</x:v>
      </x:c>
      <x:c r="E1273" s="47" t="s"/>
      <x:c r="H1273" s="47" t="s"/>
      <x:c r="K1273" s="47" t="s"/>
    </x:row>
    <x:row r="1274" spans="1:27">
      <x:c r="B1274" s="0" t="s">
        <x:v>742</x:v>
      </x:c>
      <x:c r="C1274" s="0" t="s">
        <x:v>92</x:v>
      </x:c>
      <x:c r="D1274" s="0" t="s">
        <x:v>743</x:v>
      </x:c>
      <x:c r="E1274" s="44" t="n">
        <x:v>0.89724</x:v>
      </x:c>
      <x:c r="G1274" s="0" t="s">
        <x:v>398</x:v>
      </x:c>
      <x:c r="H1274" s="45" t="n">
        <x:v>20.4</x:v>
      </x:c>
      <x:c r="I1274" s="0" t="s">
        <x:v>399</x:v>
      </x:c>
      <x:c r="J1274" s="46">
        <x:f>ROUND(E1274* H1274,5)</x:f>
      </x:c>
      <x:c r="K1274" s="47" t="s"/>
    </x:row>
    <x:row r="1275" spans="1:27">
      <x:c r="B1275" s="0" t="s">
        <x:v>819</x:v>
      </x:c>
      <x:c r="C1275" s="0" t="s">
        <x:v>65</x:v>
      </x:c>
      <x:c r="D1275" s="0" t="s">
        <x:v>820</x:v>
      </x:c>
      <x:c r="E1275" s="44" t="n">
        <x:v>0.126</x:v>
      </x:c>
      <x:c r="G1275" s="0" t="s">
        <x:v>398</x:v>
      </x:c>
      <x:c r="H1275" s="45" t="n">
        <x:v>91.47</x:v>
      </x:c>
      <x:c r="I1275" s="0" t="s">
        <x:v>399</x:v>
      </x:c>
      <x:c r="J1275" s="46">
        <x:f>ROUND(E1275* H1275,5)</x:f>
      </x:c>
      <x:c r="K1275" s="47" t="s"/>
    </x:row>
    <x:row r="1276" spans="1:27">
      <x:c r="B1276" s="0" t="s">
        <x:v>821</x:v>
      </x:c>
      <x:c r="C1276" s="0" t="s">
        <x:v>15</x:v>
      </x:c>
      <x:c r="D1276" s="0" t="s">
        <x:v>822</x:v>
      </x:c>
      <x:c r="E1276" s="44" t="n">
        <x:v>1.05</x:v>
      </x:c>
      <x:c r="G1276" s="0" t="s">
        <x:v>398</x:v>
      </x:c>
      <x:c r="H1276" s="45" t="n">
        <x:v>14.62</x:v>
      </x:c>
      <x:c r="I1276" s="0" t="s">
        <x:v>399</x:v>
      </x:c>
      <x:c r="J1276" s="46">
        <x:f>ROUND(E1276* H1276,5)</x:f>
      </x:c>
      <x:c r="K1276" s="47" t="s"/>
    </x:row>
    <x:row r="1277" spans="1:27">
      <x:c r="D1277" s="48" t="s">
        <x:v>414</x:v>
      </x:c>
      <x:c r="E1277" s="47" t="s"/>
      <x:c r="H1277" s="47" t="s"/>
      <x:c r="K1277" s="45">
        <x:f>SUM(J1274:J1276)</x:f>
      </x:c>
    </x:row>
    <x:row r="1278" spans="1:27">
      <x:c r="E1278" s="47" t="s"/>
      <x:c r="H1278" s="47" t="s"/>
      <x:c r="K1278" s="47" t="s"/>
    </x:row>
    <x:row r="1279" spans="1:27">
      <x:c r="D1279" s="48" t="s">
        <x:v>416</x:v>
      </x:c>
      <x:c r="E1279" s="47" t="s"/>
      <x:c r="H1279" s="47" t="n">
        <x:v>1.5</x:v>
      </x:c>
      <x:c r="I1279" s="0" t="s">
        <x:v>417</x:v>
      </x:c>
      <x:c r="J1279" s="0">
        <x:f>ROUND(H1279/100*K1268,5)</x:f>
      </x:c>
      <x:c r="K1279" s="47" t="s"/>
    </x:row>
    <x:row r="1280" spans="1:27">
      <x:c r="D1280" s="48" t="s">
        <x:v>415</x:v>
      </x:c>
      <x:c r="E1280" s="47" t="s"/>
      <x:c r="H1280" s="47" t="s"/>
      <x:c r="K1280" s="49">
        <x:f>SUM(J1264:J1279)</x:f>
      </x:c>
    </x:row>
    <x:row r="1281" spans="1:27">
      <x:c r="D1281" s="48" t="s">
        <x:v>444</x:v>
      </x:c>
      <x:c r="E1281" s="47" t="s"/>
      <x:c r="H1281" s="47" t="n">
        <x:v>5</x:v>
      </x:c>
      <x:c r="I1281" s="0" t="s">
        <x:v>417</x:v>
      </x:c>
      <x:c r="K1281" s="45">
        <x:f>ROUND(H1281/100*K1280,5)</x:f>
      </x:c>
    </x:row>
    <x:row r="1282" spans="1:27">
      <x:c r="D1282" s="48" t="s">
        <x:v>418</x:v>
      </x:c>
      <x:c r="E1282" s="47" t="s"/>
      <x:c r="H1282" s="47" t="s"/>
      <x:c r="K1282" s="49">
        <x:f>SUM(K1280:K1281)</x:f>
      </x:c>
    </x:row>
    <x:row r="1284" spans="1:27" customFormat="1" ht="45" customHeight="1">
      <x:c r="A1284" s="37" t="s">
        <x:v>823</x:v>
      </x:c>
      <x:c r="B1284" s="37" t="s">
        <x:v>153</x:v>
      </x:c>
      <x:c r="C1284" s="38" t="s">
        <x:v>15</x:v>
      </x:c>
      <x:c r="D1284" s="39" t="s">
        <x:v>154</x:v>
      </x:c>
      <x:c r="E1284" s="38" t="s"/>
      <x:c r="F1284" s="38" t="s"/>
      <x:c r="G1284" s="38" t="s"/>
      <x:c r="H1284" s="40" t="s">
        <x:v>392</x:v>
      </x:c>
      <x:c r="I1284" s="41" t="n">
        <x:v>1</x:v>
      </x:c>
      <x:c r="J1284" s="42" t="s"/>
      <x:c r="K1284" s="43">
        <x:f>ROUND(K1303,2)</x:f>
      </x:c>
      <x:c r="L1284" s="39" t="s">
        <x:v>824</x:v>
      </x:c>
      <x:c r="M1284" s="38" t="s"/>
      <x:c r="N1284" s="38" t="s"/>
      <x:c r="O1284" s="38" t="s"/>
      <x:c r="P1284" s="38" t="s"/>
      <x:c r="Q1284" s="38" t="s"/>
      <x:c r="R1284" s="38" t="s"/>
      <x:c r="S1284" s="38" t="s"/>
      <x:c r="T1284" s="38" t="s"/>
      <x:c r="U1284" s="38" t="s"/>
      <x:c r="V1284" s="38" t="s"/>
      <x:c r="W1284" s="38" t="s"/>
      <x:c r="X1284" s="38" t="s"/>
      <x:c r="Y1284" s="38" t="s"/>
      <x:c r="Z1284" s="38" t="s"/>
      <x:c r="AA1284" s="38" t="s"/>
    </x:row>
    <x:row r="1285" spans="1:27">
      <x:c r="B1285" s="14" t="s">
        <x:v>394</x:v>
      </x:c>
    </x:row>
    <x:row r="1286" spans="1:27">
      <x:c r="B1286" s="0" t="s">
        <x:v>707</x:v>
      </x:c>
      <x:c r="C1286" s="0" t="s">
        <x:v>299</x:v>
      </x:c>
      <x:c r="D1286" s="0" t="s">
        <x:v>708</x:v>
      </x:c>
      <x:c r="E1286" s="44" t="n">
        <x:v>0.304</x:v>
      </x:c>
      <x:c r="F1286" s="0" t="s">
        <x:v>397</x:v>
      </x:c>
      <x:c r="G1286" s="0" t="s">
        <x:v>398</x:v>
      </x:c>
      <x:c r="H1286" s="45" t="n">
        <x:v>29.42</x:v>
      </x:c>
      <x:c r="I1286" s="0" t="s">
        <x:v>399</x:v>
      </x:c>
      <x:c r="J1286" s="46">
        <x:f>ROUND(E1286/I1284* H1286,5)</x:f>
      </x:c>
      <x:c r="K1286" s="47" t="s"/>
    </x:row>
    <x:row r="1287" spans="1:27">
      <x:c r="B1287" s="0" t="s">
        <x:v>395</x:v>
      </x:c>
      <x:c r="C1287" s="0" t="s">
        <x:v>299</x:v>
      </x:c>
      <x:c r="D1287" s="0" t="s">
        <x:v>396</x:v>
      </x:c>
      <x:c r="E1287" s="44" t="n">
        <x:v>0.2</x:v>
      </x:c>
      <x:c r="F1287" s="0" t="s">
        <x:v>397</x:v>
      </x:c>
      <x:c r="G1287" s="0" t="s">
        <x:v>398</x:v>
      </x:c>
      <x:c r="H1287" s="45" t="n">
        <x:v>25.38</x:v>
      </x:c>
      <x:c r="I1287" s="0" t="s">
        <x:v>399</x:v>
      </x:c>
      <x:c r="J1287" s="46">
        <x:f>ROUND(E1287/I1284* H1287,5)</x:f>
      </x:c>
      <x:c r="K1287" s="47" t="s"/>
    </x:row>
    <x:row r="1288" spans="1:27">
      <x:c r="B1288" s="0" t="s">
        <x:v>473</x:v>
      </x:c>
      <x:c r="C1288" s="0" t="s">
        <x:v>299</x:v>
      </x:c>
      <x:c r="D1288" s="0" t="s">
        <x:v>474</x:v>
      </x:c>
      <x:c r="E1288" s="44" t="n">
        <x:v>0.608</x:v>
      </x:c>
      <x:c r="F1288" s="0" t="s">
        <x:v>397</x:v>
      </x:c>
      <x:c r="G1288" s="0" t="s">
        <x:v>398</x:v>
      </x:c>
      <x:c r="H1288" s="45" t="n">
        <x:v>24.55</x:v>
      </x:c>
      <x:c r="I1288" s="0" t="s">
        <x:v>399</x:v>
      </x:c>
      <x:c r="J1288" s="46">
        <x:f>ROUND(E1288/I1284* H1288,5)</x:f>
      </x:c>
      <x:c r="K1288" s="47" t="s"/>
    </x:row>
    <x:row r="1289" spans="1:27">
      <x:c r="D1289" s="48" t="s">
        <x:v>400</x:v>
      </x:c>
      <x:c r="E1289" s="47" t="s"/>
      <x:c r="H1289" s="47" t="s"/>
      <x:c r="K1289" s="45">
        <x:f>SUM(J1286:J1288)</x:f>
      </x:c>
    </x:row>
    <x:row r="1290" spans="1:27">
      <x:c r="B1290" s="14" t="s">
        <x:v>401</x:v>
      </x:c>
      <x:c r="E1290" s="47" t="s"/>
      <x:c r="H1290" s="47" t="s"/>
      <x:c r="K1290" s="47" t="s"/>
    </x:row>
    <x:row r="1291" spans="1:27">
      <x:c r="B1291" s="0" t="s">
        <x:v>817</x:v>
      </x:c>
      <x:c r="C1291" s="0" t="s">
        <x:v>299</x:v>
      </x:c>
      <x:c r="D1291" s="0" t="s">
        <x:v>818</x:v>
      </x:c>
      <x:c r="E1291" s="44" t="n">
        <x:v>0.2</x:v>
      </x:c>
      <x:c r="F1291" s="0" t="s">
        <x:v>397</x:v>
      </x:c>
      <x:c r="G1291" s="0" t="s">
        <x:v>398</x:v>
      </x:c>
      <x:c r="H1291" s="45" t="n">
        <x:v>5.57</x:v>
      </x:c>
      <x:c r="I1291" s="0" t="s">
        <x:v>399</x:v>
      </x:c>
      <x:c r="J1291" s="46">
        <x:f>ROUND(E1291/I1284* H1291,5)</x:f>
      </x:c>
      <x:c r="K1291" s="47" t="s"/>
    </x:row>
    <x:row r="1292" spans="1:27">
      <x:c r="B1292" s="0" t="s">
        <x:v>481</x:v>
      </x:c>
      <x:c r="C1292" s="0" t="s">
        <x:v>299</x:v>
      </x:c>
      <x:c r="D1292" s="0" t="s">
        <x:v>482</x:v>
      </x:c>
      <x:c r="E1292" s="44" t="n">
        <x:v>0.0845</x:v>
      </x:c>
      <x:c r="F1292" s="0" t="s">
        <x:v>397</x:v>
      </x:c>
      <x:c r="G1292" s="0" t="s">
        <x:v>398</x:v>
      </x:c>
      <x:c r="H1292" s="45" t="n">
        <x:v>67.13</x:v>
      </x:c>
      <x:c r="I1292" s="0" t="s">
        <x:v>399</x:v>
      </x:c>
      <x:c r="J1292" s="46">
        <x:f>ROUND(E1292/I1284* H1292,5)</x:f>
      </x:c>
      <x:c r="K1292" s="47" t="s"/>
    </x:row>
    <x:row r="1293" spans="1:27">
      <x:c r="D1293" s="48" t="s">
        <x:v>404</x:v>
      </x:c>
      <x:c r="E1293" s="47" t="s"/>
      <x:c r="H1293" s="47" t="s"/>
      <x:c r="K1293" s="45">
        <x:f>SUM(J1291:J1292)</x:f>
      </x:c>
    </x:row>
    <x:row r="1294" spans="1:27">
      <x:c r="B1294" s="14" t="s">
        <x:v>405</x:v>
      </x:c>
      <x:c r="E1294" s="47" t="s"/>
      <x:c r="H1294" s="47" t="s"/>
      <x:c r="K1294" s="47" t="s"/>
    </x:row>
    <x:row r="1295" spans="1:27">
      <x:c r="B1295" s="0" t="s">
        <x:v>742</x:v>
      </x:c>
      <x:c r="C1295" s="0" t="s">
        <x:v>92</x:v>
      </x:c>
      <x:c r="D1295" s="0" t="s">
        <x:v>743</x:v>
      </x:c>
      <x:c r="E1295" s="44" t="n">
        <x:v>1.35968</x:v>
      </x:c>
      <x:c r="G1295" s="0" t="s">
        <x:v>398</x:v>
      </x:c>
      <x:c r="H1295" s="45" t="n">
        <x:v>20.4</x:v>
      </x:c>
      <x:c r="I1295" s="0" t="s">
        <x:v>399</x:v>
      </x:c>
      <x:c r="J1295" s="46">
        <x:f>ROUND(E1295* H1295,5)</x:f>
      </x:c>
      <x:c r="K1295" s="47" t="s"/>
    </x:row>
    <x:row r="1296" spans="1:27">
      <x:c r="B1296" s="0" t="s">
        <x:v>825</x:v>
      </x:c>
      <x:c r="C1296" s="0" t="s">
        <x:v>15</x:v>
      </x:c>
      <x:c r="D1296" s="0" t="s">
        <x:v>826</x:v>
      </x:c>
      <x:c r="E1296" s="44" t="n">
        <x:v>1.05</x:v>
      </x:c>
      <x:c r="G1296" s="0" t="s">
        <x:v>398</x:v>
      </x:c>
      <x:c r="H1296" s="45" t="n">
        <x:v>23.4</x:v>
      </x:c>
      <x:c r="I1296" s="0" t="s">
        <x:v>399</x:v>
      </x:c>
      <x:c r="J1296" s="46">
        <x:f>ROUND(E1296* H1296,5)</x:f>
      </x:c>
      <x:c r="K1296" s="47" t="s"/>
    </x:row>
    <x:row r="1297" spans="1:27">
      <x:c r="B1297" s="0" t="s">
        <x:v>819</x:v>
      </x:c>
      <x:c r="C1297" s="0" t="s">
        <x:v>65</x:v>
      </x:c>
      <x:c r="D1297" s="0" t="s">
        <x:v>820</x:v>
      </x:c>
      <x:c r="E1297" s="44" t="n">
        <x:v>0.17325</x:v>
      </x:c>
      <x:c r="G1297" s="0" t="s">
        <x:v>398</x:v>
      </x:c>
      <x:c r="H1297" s="45" t="n">
        <x:v>91.47</x:v>
      </x:c>
      <x:c r="I1297" s="0" t="s">
        <x:v>399</x:v>
      </x:c>
      <x:c r="J1297" s="46">
        <x:f>ROUND(E1297* H1297,5)</x:f>
      </x:c>
      <x:c r="K1297" s="47" t="s"/>
    </x:row>
    <x:row r="1298" spans="1:27">
      <x:c r="D1298" s="48" t="s">
        <x:v>414</x:v>
      </x:c>
      <x:c r="E1298" s="47" t="s"/>
      <x:c r="H1298" s="47" t="s"/>
      <x:c r="K1298" s="45">
        <x:f>SUM(J1295:J1297)</x:f>
      </x:c>
    </x:row>
    <x:row r="1299" spans="1:27">
      <x:c r="E1299" s="47" t="s"/>
      <x:c r="H1299" s="47" t="s"/>
      <x:c r="K1299" s="47" t="s"/>
    </x:row>
    <x:row r="1300" spans="1:27">
      <x:c r="D1300" s="48" t="s">
        <x:v>416</x:v>
      </x:c>
      <x:c r="E1300" s="47" t="s"/>
      <x:c r="H1300" s="47" t="n">
        <x:v>1.5</x:v>
      </x:c>
      <x:c r="I1300" s="0" t="s">
        <x:v>417</x:v>
      </x:c>
      <x:c r="J1300" s="0">
        <x:f>ROUND(H1300/100*K1289,5)</x:f>
      </x:c>
      <x:c r="K1300" s="47" t="s"/>
    </x:row>
    <x:row r="1301" spans="1:27">
      <x:c r="D1301" s="48" t="s">
        <x:v>415</x:v>
      </x:c>
      <x:c r="E1301" s="47" t="s"/>
      <x:c r="H1301" s="47" t="s"/>
      <x:c r="K1301" s="49">
        <x:f>SUM(J1285:J1300)</x:f>
      </x:c>
    </x:row>
    <x:row r="1302" spans="1:27">
      <x:c r="D1302" s="48" t="s">
        <x:v>444</x:v>
      </x:c>
      <x:c r="E1302" s="47" t="s"/>
      <x:c r="H1302" s="47" t="n">
        <x:v>5</x:v>
      </x:c>
      <x:c r="I1302" s="0" t="s">
        <x:v>417</x:v>
      </x:c>
      <x:c r="K1302" s="45">
        <x:f>ROUND(H1302/100*K1301,5)</x:f>
      </x:c>
    </x:row>
    <x:row r="1303" spans="1:27">
      <x:c r="D1303" s="48" t="s">
        <x:v>418</x:v>
      </x:c>
      <x:c r="E1303" s="47" t="s"/>
      <x:c r="H1303" s="47" t="s"/>
      <x:c r="K1303" s="49">
        <x:f>SUM(K1301:K1302)</x:f>
      </x:c>
    </x:row>
    <x:row r="1305" spans="1:27" customFormat="1" ht="45" customHeight="1">
      <x:c r="A1305" s="37" t="s">
        <x:v>827</x:v>
      </x:c>
      <x:c r="B1305" s="37" t="s">
        <x:v>155</x:v>
      </x:c>
      <x:c r="C1305" s="38" t="s">
        <x:v>15</x:v>
      </x:c>
      <x:c r="D1305" s="39" t="s">
        <x:v>156</x:v>
      </x:c>
      <x:c r="E1305" s="38" t="s"/>
      <x:c r="F1305" s="38" t="s"/>
      <x:c r="G1305" s="38" t="s"/>
      <x:c r="H1305" s="40" t="s">
        <x:v>392</x:v>
      </x:c>
      <x:c r="I1305" s="41" t="n">
        <x:v>1</x:v>
      </x:c>
      <x:c r="J1305" s="42" t="s"/>
      <x:c r="K1305" s="43">
        <x:f>ROUND(K1317,2)</x:f>
      </x:c>
      <x:c r="L1305" s="39" t="s">
        <x:v>828</x:v>
      </x:c>
      <x:c r="M1305" s="38" t="s"/>
      <x:c r="N1305" s="38" t="s"/>
      <x:c r="O1305" s="38" t="s"/>
      <x:c r="P1305" s="38" t="s"/>
      <x:c r="Q1305" s="38" t="s"/>
      <x:c r="R1305" s="38" t="s"/>
      <x:c r="S1305" s="38" t="s"/>
      <x:c r="T1305" s="38" t="s"/>
      <x:c r="U1305" s="38" t="s"/>
      <x:c r="V1305" s="38" t="s"/>
      <x:c r="W1305" s="38" t="s"/>
      <x:c r="X1305" s="38" t="s"/>
      <x:c r="Y1305" s="38" t="s"/>
      <x:c r="Z1305" s="38" t="s"/>
      <x:c r="AA1305" s="38" t="s"/>
    </x:row>
    <x:row r="1306" spans="1:27">
      <x:c r="B1306" s="14" t="s">
        <x:v>394</x:v>
      </x:c>
    </x:row>
    <x:row r="1307" spans="1:27">
      <x:c r="B1307" s="0" t="s">
        <x:v>503</x:v>
      </x:c>
      <x:c r="C1307" s="0" t="s">
        <x:v>299</x:v>
      </x:c>
      <x:c r="D1307" s="0" t="s">
        <x:v>504</x:v>
      </x:c>
      <x:c r="E1307" s="44" t="n">
        <x:v>0.126</x:v>
      </x:c>
      <x:c r="F1307" s="0" t="s">
        <x:v>397</x:v>
      </x:c>
      <x:c r="G1307" s="0" t="s">
        <x:v>398</x:v>
      </x:c>
      <x:c r="H1307" s="45" t="n">
        <x:v>29.42</x:v>
      </x:c>
      <x:c r="I1307" s="0" t="s">
        <x:v>399</x:v>
      </x:c>
      <x:c r="J1307" s="46">
        <x:f>ROUND(E1307/I1305* H1307,5)</x:f>
      </x:c>
      <x:c r="K1307" s="47" t="s"/>
    </x:row>
    <x:row r="1308" spans="1:27">
      <x:c r="B1308" s="0" t="s">
        <x:v>473</x:v>
      </x:c>
      <x:c r="C1308" s="0" t="s">
        <x:v>299</x:v>
      </x:c>
      <x:c r="D1308" s="0" t="s">
        <x:v>474</x:v>
      </x:c>
      <x:c r="E1308" s="44" t="n">
        <x:v>0.126</x:v>
      </x:c>
      <x:c r="F1308" s="0" t="s">
        <x:v>397</x:v>
      </x:c>
      <x:c r="G1308" s="0" t="s">
        <x:v>398</x:v>
      </x:c>
      <x:c r="H1308" s="45" t="n">
        <x:v>24.55</x:v>
      </x:c>
      <x:c r="I1308" s="0" t="s">
        <x:v>399</x:v>
      </x:c>
      <x:c r="J1308" s="46">
        <x:f>ROUND(E1308/I1305* H1308,5)</x:f>
      </x:c>
      <x:c r="K1308" s="47" t="s"/>
    </x:row>
    <x:row r="1309" spans="1:27">
      <x:c r="D1309" s="48" t="s">
        <x:v>400</x:v>
      </x:c>
      <x:c r="E1309" s="47" t="s"/>
      <x:c r="H1309" s="47" t="s"/>
      <x:c r="K1309" s="45">
        <x:f>SUM(J1307:J1308)</x:f>
      </x:c>
    </x:row>
    <x:row r="1310" spans="1:27">
      <x:c r="B1310" s="14" t="s">
        <x:v>405</x:v>
      </x:c>
      <x:c r="E1310" s="47" t="s"/>
      <x:c r="H1310" s="47" t="s"/>
      <x:c r="K1310" s="47" t="s"/>
    </x:row>
    <x:row r="1311" spans="1:27">
      <x:c r="B1311" s="0" t="s">
        <x:v>819</x:v>
      </x:c>
      <x:c r="C1311" s="0" t="s">
        <x:v>65</x:v>
      </x:c>
      <x:c r="D1311" s="0" t="s">
        <x:v>820</x:v>
      </x:c>
      <x:c r="E1311" s="44" t="n">
        <x:v>0.1639</x:v>
      </x:c>
      <x:c r="G1311" s="0" t="s">
        <x:v>398</x:v>
      </x:c>
      <x:c r="H1311" s="45" t="n">
        <x:v>91.47</x:v>
      </x:c>
      <x:c r="I1311" s="0" t="s">
        <x:v>399</x:v>
      </x:c>
      <x:c r="J1311" s="46">
        <x:f>ROUND(E1311* H1311,5)</x:f>
      </x:c>
      <x:c r="K1311" s="47" t="s"/>
    </x:row>
    <x:row r="1312" spans="1:27">
      <x:c r="D1312" s="48" t="s">
        <x:v>414</x:v>
      </x:c>
      <x:c r="E1312" s="47" t="s"/>
      <x:c r="H1312" s="47" t="s"/>
      <x:c r="K1312" s="45">
        <x:f>SUM(J1311:J1311)</x:f>
      </x:c>
    </x:row>
    <x:row r="1313" spans="1:27">
      <x:c r="E1313" s="47" t="s"/>
      <x:c r="H1313" s="47" t="s"/>
      <x:c r="K1313" s="47" t="s"/>
    </x:row>
    <x:row r="1314" spans="1:27">
      <x:c r="D1314" s="48" t="s">
        <x:v>416</x:v>
      </x:c>
      <x:c r="E1314" s="47" t="s"/>
      <x:c r="H1314" s="47" t="n">
        <x:v>1.5</x:v>
      </x:c>
      <x:c r="I1314" s="0" t="s">
        <x:v>417</x:v>
      </x:c>
      <x:c r="J1314" s="0">
        <x:f>ROUND(H1314/100*K1309,5)</x:f>
      </x:c>
      <x:c r="K1314" s="47" t="s"/>
    </x:row>
    <x:row r="1315" spans="1:27">
      <x:c r="D1315" s="48" t="s">
        <x:v>415</x:v>
      </x:c>
      <x:c r="E1315" s="47" t="s"/>
      <x:c r="H1315" s="47" t="s"/>
      <x:c r="K1315" s="49">
        <x:f>SUM(J1306:J1314)</x:f>
      </x:c>
    </x:row>
    <x:row r="1316" spans="1:27">
      <x:c r="D1316" s="48" t="s">
        <x:v>444</x:v>
      </x:c>
      <x:c r="E1316" s="47" t="s"/>
      <x:c r="H1316" s="47" t="n">
        <x:v>5</x:v>
      </x:c>
      <x:c r="I1316" s="0" t="s">
        <x:v>417</x:v>
      </x:c>
      <x:c r="K1316" s="45">
        <x:f>ROUND(H1316/100*K1315,5)</x:f>
      </x:c>
    </x:row>
    <x:row r="1317" spans="1:27">
      <x:c r="D1317" s="48" t="s">
        <x:v>418</x:v>
      </x:c>
      <x:c r="E1317" s="47" t="s"/>
      <x:c r="H1317" s="47" t="s"/>
      <x:c r="K1317" s="49">
        <x:f>SUM(K1315:K1316)</x:f>
      </x:c>
    </x:row>
    <x:row r="1319" spans="1:27" customFormat="1" ht="45" customHeight="1">
      <x:c r="A1319" s="37" t="s">
        <x:v>829</x:v>
      </x:c>
      <x:c r="B1319" s="37" t="s">
        <x:v>163</x:v>
      </x:c>
      <x:c r="C1319" s="38" t="s">
        <x:v>15</x:v>
      </x:c>
      <x:c r="D1319" s="39" t="s">
        <x:v>164</x:v>
      </x:c>
      <x:c r="E1319" s="38" t="s"/>
      <x:c r="F1319" s="38" t="s"/>
      <x:c r="G1319" s="38" t="s"/>
      <x:c r="H1319" s="40" t="s">
        <x:v>392</x:v>
      </x:c>
      <x:c r="I1319" s="41" t="n">
        <x:v>1</x:v>
      </x:c>
      <x:c r="J1319" s="42" t="s"/>
      <x:c r="K1319" s="43">
        <x:f>ROUND(K1331,2)</x:f>
      </x:c>
      <x:c r="L1319" s="39" t="s">
        <x:v>830</x:v>
      </x:c>
      <x:c r="M1319" s="38" t="s"/>
      <x:c r="N1319" s="38" t="s"/>
      <x:c r="O1319" s="38" t="s"/>
      <x:c r="P1319" s="38" t="s"/>
      <x:c r="Q1319" s="38" t="s"/>
      <x:c r="R1319" s="38" t="s"/>
      <x:c r="S1319" s="38" t="s"/>
      <x:c r="T1319" s="38" t="s"/>
      <x:c r="U1319" s="38" t="s"/>
      <x:c r="V1319" s="38" t="s"/>
      <x:c r="W1319" s="38" t="s"/>
      <x:c r="X1319" s="38" t="s"/>
      <x:c r="Y1319" s="38" t="s"/>
      <x:c r="Z1319" s="38" t="s"/>
      <x:c r="AA1319" s="38" t="s"/>
    </x:row>
    <x:row r="1320" spans="1:27">
      <x:c r="B1320" s="14" t="s">
        <x:v>394</x:v>
      </x:c>
    </x:row>
    <x:row r="1321" spans="1:27">
      <x:c r="B1321" s="0" t="s">
        <x:v>473</x:v>
      </x:c>
      <x:c r="C1321" s="0" t="s">
        <x:v>299</x:v>
      </x:c>
      <x:c r="D1321" s="0" t="s">
        <x:v>474</x:v>
      </x:c>
      <x:c r="E1321" s="44" t="n">
        <x:v>0.108</x:v>
      </x:c>
      <x:c r="F1321" s="0" t="s">
        <x:v>397</x:v>
      </x:c>
      <x:c r="G1321" s="0" t="s">
        <x:v>398</x:v>
      </x:c>
      <x:c r="H1321" s="45" t="n">
        <x:v>24.55</x:v>
      </x:c>
      <x:c r="I1321" s="0" t="s">
        <x:v>399</x:v>
      </x:c>
      <x:c r="J1321" s="46">
        <x:f>ROUND(E1321/I1319* H1321,5)</x:f>
      </x:c>
      <x:c r="K1321" s="47" t="s"/>
    </x:row>
    <x:row r="1322" spans="1:27">
      <x:c r="B1322" s="0" t="s">
        <x:v>503</x:v>
      </x:c>
      <x:c r="C1322" s="0" t="s">
        <x:v>299</x:v>
      </x:c>
      <x:c r="D1322" s="0" t="s">
        <x:v>504</x:v>
      </x:c>
      <x:c r="E1322" s="44" t="n">
        <x:v>0.108</x:v>
      </x:c>
      <x:c r="F1322" s="0" t="s">
        <x:v>397</x:v>
      </x:c>
      <x:c r="G1322" s="0" t="s">
        <x:v>398</x:v>
      </x:c>
      <x:c r="H1322" s="45" t="n">
        <x:v>29.42</x:v>
      </x:c>
      <x:c r="I1322" s="0" t="s">
        <x:v>399</x:v>
      </x:c>
      <x:c r="J1322" s="46">
        <x:f>ROUND(E1322/I1319* H1322,5)</x:f>
      </x:c>
      <x:c r="K1322" s="47" t="s"/>
    </x:row>
    <x:row r="1323" spans="1:27">
      <x:c r="D1323" s="48" t="s">
        <x:v>400</x:v>
      </x:c>
      <x:c r="E1323" s="47" t="s"/>
      <x:c r="H1323" s="47" t="s"/>
      <x:c r="K1323" s="45">
        <x:f>SUM(J1321:J1322)</x:f>
      </x:c>
    </x:row>
    <x:row r="1324" spans="1:27">
      <x:c r="B1324" s="14" t="s">
        <x:v>405</x:v>
      </x:c>
      <x:c r="E1324" s="47" t="s"/>
      <x:c r="H1324" s="47" t="s"/>
      <x:c r="K1324" s="47" t="s"/>
    </x:row>
    <x:row r="1325" spans="1:27">
      <x:c r="B1325" s="0" t="s">
        <x:v>819</x:v>
      </x:c>
      <x:c r="C1325" s="0" t="s">
        <x:v>65</x:v>
      </x:c>
      <x:c r="D1325" s="0" t="s">
        <x:v>820</x:v>
      </x:c>
      <x:c r="E1325" s="44" t="n">
        <x:v>0.1353</x:v>
      </x:c>
      <x:c r="G1325" s="0" t="s">
        <x:v>398</x:v>
      </x:c>
      <x:c r="H1325" s="45" t="n">
        <x:v>91.47</x:v>
      </x:c>
      <x:c r="I1325" s="0" t="s">
        <x:v>399</x:v>
      </x:c>
      <x:c r="J1325" s="46">
        <x:f>ROUND(E1325* H1325,5)</x:f>
      </x:c>
      <x:c r="K1325" s="47" t="s"/>
    </x:row>
    <x:row r="1326" spans="1:27">
      <x:c r="D1326" s="48" t="s">
        <x:v>414</x:v>
      </x:c>
      <x:c r="E1326" s="47" t="s"/>
      <x:c r="H1326" s="47" t="s"/>
      <x:c r="K1326" s="45">
        <x:f>SUM(J1325:J1325)</x:f>
      </x:c>
    </x:row>
    <x:row r="1327" spans="1:27">
      <x:c r="E1327" s="47" t="s"/>
      <x:c r="H1327" s="47" t="s"/>
      <x:c r="K1327" s="47" t="s"/>
    </x:row>
    <x:row r="1328" spans="1:27">
      <x:c r="D1328" s="48" t="s">
        <x:v>416</x:v>
      </x:c>
      <x:c r="E1328" s="47" t="s"/>
      <x:c r="H1328" s="47" t="n">
        <x:v>1.5</x:v>
      </x:c>
      <x:c r="I1328" s="0" t="s">
        <x:v>417</x:v>
      </x:c>
      <x:c r="J1328" s="0">
        <x:f>ROUND(H1328/100*K1323,5)</x:f>
      </x:c>
      <x:c r="K1328" s="47" t="s"/>
    </x:row>
    <x:row r="1329" spans="1:27">
      <x:c r="D1329" s="48" t="s">
        <x:v>415</x:v>
      </x:c>
      <x:c r="E1329" s="47" t="s"/>
      <x:c r="H1329" s="47" t="s"/>
      <x:c r="K1329" s="49">
        <x:f>SUM(J1320:J1328)</x:f>
      </x:c>
    </x:row>
    <x:row r="1330" spans="1:27">
      <x:c r="D1330" s="48" t="s">
        <x:v>444</x:v>
      </x:c>
      <x:c r="E1330" s="47" t="s"/>
      <x:c r="H1330" s="47" t="n">
        <x:v>5</x:v>
      </x:c>
      <x:c r="I1330" s="0" t="s">
        <x:v>417</x:v>
      </x:c>
      <x:c r="K1330" s="45">
        <x:f>ROUND(H1330/100*K1329,5)</x:f>
      </x:c>
    </x:row>
    <x:row r="1331" spans="1:27">
      <x:c r="D1331" s="48" t="s">
        <x:v>418</x:v>
      </x:c>
      <x:c r="E1331" s="47" t="s"/>
      <x:c r="H1331" s="47" t="s"/>
      <x:c r="K1331" s="49">
        <x:f>SUM(K1329:K1330)</x:f>
      </x:c>
    </x:row>
    <x:row r="1333" spans="1:27" customFormat="1" ht="45" customHeight="1">
      <x:c r="A1333" s="37" t="s">
        <x:v>831</x:v>
      </x:c>
      <x:c r="B1333" s="37" t="s">
        <x:v>165</x:v>
      </x:c>
      <x:c r="C1333" s="38" t="s">
        <x:v>15</x:v>
      </x:c>
      <x:c r="D1333" s="39" t="s">
        <x:v>166</x:v>
      </x:c>
      <x:c r="E1333" s="38" t="s"/>
      <x:c r="F1333" s="38" t="s"/>
      <x:c r="G1333" s="38" t="s"/>
      <x:c r="H1333" s="40" t="s">
        <x:v>392</x:v>
      </x:c>
      <x:c r="I1333" s="41" t="n">
        <x:v>1</x:v>
      </x:c>
      <x:c r="J1333" s="42" t="s"/>
      <x:c r="K1333" s="43" t="n">
        <x:v>99.06</x:v>
      </x:c>
      <x:c r="L1333" s="39" t="s">
        <x:v>832</x:v>
      </x:c>
      <x:c r="M1333" s="38" t="s"/>
      <x:c r="N1333" s="38" t="s"/>
      <x:c r="O1333" s="38" t="s"/>
      <x:c r="P1333" s="38" t="s"/>
      <x:c r="Q1333" s="38" t="s"/>
      <x:c r="R1333" s="38" t="s"/>
      <x:c r="S1333" s="38" t="s"/>
      <x:c r="T1333" s="38" t="s"/>
      <x:c r="U1333" s="38" t="s"/>
      <x:c r="V1333" s="38" t="s"/>
      <x:c r="W1333" s="38" t="s"/>
      <x:c r="X1333" s="38" t="s"/>
      <x:c r="Y1333" s="38" t="s"/>
      <x:c r="Z1333" s="38" t="s"/>
      <x:c r="AA1333" s="38" t="s"/>
    </x:row>
    <x:row r="1334" spans="1:27" customFormat="1" ht="45" customHeight="1">
      <x:c r="A1334" s="37" t="s">
        <x:v>833</x:v>
      </x:c>
      <x:c r="B1334" s="37" t="s">
        <x:v>143</x:v>
      </x:c>
      <x:c r="C1334" s="38" t="s">
        <x:v>12</x:v>
      </x:c>
      <x:c r="D1334" s="39" t="s">
        <x:v>144</x:v>
      </x:c>
      <x:c r="E1334" s="38" t="s"/>
      <x:c r="F1334" s="38" t="s"/>
      <x:c r="G1334" s="38" t="s"/>
      <x:c r="H1334" s="40" t="s">
        <x:v>392</x:v>
      </x:c>
      <x:c r="I1334" s="41" t="n">
        <x:v>1</x:v>
      </x:c>
      <x:c r="J1334" s="42" t="s"/>
      <x:c r="K1334" s="43">
        <x:f>ROUND(K1346,2)</x:f>
      </x:c>
      <x:c r="L1334" s="39" t="s">
        <x:v>834</x:v>
      </x:c>
      <x:c r="M1334" s="38" t="s"/>
      <x:c r="N1334" s="38" t="s"/>
      <x:c r="O1334" s="38" t="s"/>
      <x:c r="P1334" s="38" t="s"/>
      <x:c r="Q1334" s="38" t="s"/>
      <x:c r="R1334" s="38" t="s"/>
      <x:c r="S1334" s="38" t="s"/>
      <x:c r="T1334" s="38" t="s"/>
      <x:c r="U1334" s="38" t="s"/>
      <x:c r="V1334" s="38" t="s"/>
      <x:c r="W1334" s="38" t="s"/>
      <x:c r="X1334" s="38" t="s"/>
      <x:c r="Y1334" s="38" t="s"/>
      <x:c r="Z1334" s="38" t="s"/>
      <x:c r="AA1334" s="38" t="s"/>
    </x:row>
    <x:row r="1335" spans="1:27">
      <x:c r="B1335" s="14" t="s">
        <x:v>394</x:v>
      </x:c>
    </x:row>
    <x:row r="1336" spans="1:27">
      <x:c r="B1336" s="0" t="s">
        <x:v>503</x:v>
      </x:c>
      <x:c r="C1336" s="0" t="s">
        <x:v>299</x:v>
      </x:c>
      <x:c r="D1336" s="0" t="s">
        <x:v>504</x:v>
      </x:c>
      <x:c r="E1336" s="44" t="n">
        <x:v>0.73</x:v>
      </x:c>
      <x:c r="F1336" s="0" t="s">
        <x:v>397</x:v>
      </x:c>
      <x:c r="G1336" s="0" t="s">
        <x:v>398</x:v>
      </x:c>
      <x:c r="H1336" s="45" t="n">
        <x:v>29.42</x:v>
      </x:c>
      <x:c r="I1336" s="0" t="s">
        <x:v>399</x:v>
      </x:c>
      <x:c r="J1336" s="46">
        <x:f>ROUND(E1336/I1334* H1336,5)</x:f>
      </x:c>
      <x:c r="K1336" s="47" t="s"/>
    </x:row>
    <x:row r="1337" spans="1:27">
      <x:c r="B1337" s="0" t="s">
        <x:v>473</x:v>
      </x:c>
      <x:c r="C1337" s="0" t="s">
        <x:v>299</x:v>
      </x:c>
      <x:c r="D1337" s="0" t="s">
        <x:v>474</x:v>
      </x:c>
      <x:c r="E1337" s="44" t="n">
        <x:v>0.73</x:v>
      </x:c>
      <x:c r="F1337" s="0" t="s">
        <x:v>397</x:v>
      </x:c>
      <x:c r="G1337" s="0" t="s">
        <x:v>398</x:v>
      </x:c>
      <x:c r="H1337" s="45" t="n">
        <x:v>24.55</x:v>
      </x:c>
      <x:c r="I1337" s="0" t="s">
        <x:v>399</x:v>
      </x:c>
      <x:c r="J1337" s="46">
        <x:f>ROUND(E1337/I1334* H1337,5)</x:f>
      </x:c>
      <x:c r="K1337" s="47" t="s"/>
    </x:row>
    <x:row r="1338" spans="1:27">
      <x:c r="D1338" s="48" t="s">
        <x:v>400</x:v>
      </x:c>
      <x:c r="E1338" s="47" t="s"/>
      <x:c r="H1338" s="47" t="s"/>
      <x:c r="K1338" s="45">
        <x:f>SUM(J1336:J1337)</x:f>
      </x:c>
    </x:row>
    <x:row r="1339" spans="1:27">
      <x:c r="B1339" s="14" t="s">
        <x:v>405</x:v>
      </x:c>
      <x:c r="E1339" s="47" t="s"/>
      <x:c r="H1339" s="47" t="s"/>
      <x:c r="K1339" s="47" t="s"/>
    </x:row>
    <x:row r="1340" spans="1:27">
      <x:c r="B1340" s="0" t="s">
        <x:v>797</x:v>
      </x:c>
      <x:c r="C1340" s="0" t="s">
        <x:v>65</x:v>
      </x:c>
      <x:c r="D1340" s="0" t="s">
        <x:v>798</x:v>
      </x:c>
      <x:c r="E1340" s="44" t="n">
        <x:v>0.9072</x:v>
      </x:c>
      <x:c r="G1340" s="0" t="s">
        <x:v>398</x:v>
      </x:c>
      <x:c r="H1340" s="45" t="n">
        <x:v>96.07</x:v>
      </x:c>
      <x:c r="I1340" s="0" t="s">
        <x:v>399</x:v>
      </x:c>
      <x:c r="J1340" s="46">
        <x:f>ROUND(E1340* H1340,5)</x:f>
      </x:c>
      <x:c r="K1340" s="47" t="s"/>
    </x:row>
    <x:row r="1341" spans="1:27">
      <x:c r="D1341" s="48" t="s">
        <x:v>414</x:v>
      </x:c>
      <x:c r="E1341" s="47" t="s"/>
      <x:c r="H1341" s="47" t="s"/>
      <x:c r="K1341" s="45">
        <x:f>SUM(J1340:J1340)</x:f>
      </x:c>
    </x:row>
    <x:row r="1342" spans="1:27">
      <x:c r="E1342" s="47" t="s"/>
      <x:c r="H1342" s="47" t="s"/>
      <x:c r="K1342" s="47" t="s"/>
    </x:row>
    <x:row r="1343" spans="1:27">
      <x:c r="D1343" s="48" t="s">
        <x:v>416</x:v>
      </x:c>
      <x:c r="E1343" s="47" t="s"/>
      <x:c r="H1343" s="47" t="n">
        <x:v>1.5</x:v>
      </x:c>
      <x:c r="I1343" s="0" t="s">
        <x:v>417</x:v>
      </x:c>
      <x:c r="J1343" s="0">
        <x:f>ROUND(H1343/100*K1338,5)</x:f>
      </x:c>
      <x:c r="K1343" s="47" t="s"/>
    </x:row>
    <x:row r="1344" spans="1:27">
      <x:c r="D1344" s="48" t="s">
        <x:v>415</x:v>
      </x:c>
      <x:c r="E1344" s="47" t="s"/>
      <x:c r="H1344" s="47" t="s"/>
      <x:c r="K1344" s="49">
        <x:f>SUM(J1335:J1343)</x:f>
      </x:c>
    </x:row>
    <x:row r="1345" spans="1:27">
      <x:c r="D1345" s="48" t="s">
        <x:v>444</x:v>
      </x:c>
      <x:c r="E1345" s="47" t="s"/>
      <x:c r="H1345" s="47" t="n">
        <x:v>5</x:v>
      </x:c>
      <x:c r="I1345" s="0" t="s">
        <x:v>417</x:v>
      </x:c>
      <x:c r="K1345" s="45">
        <x:f>ROUND(H1345/100*K1344,5)</x:f>
      </x:c>
    </x:row>
    <x:row r="1346" spans="1:27">
      <x:c r="D1346" s="48" t="s">
        <x:v>418</x:v>
      </x:c>
      <x:c r="E1346" s="47" t="s"/>
      <x:c r="H1346" s="47" t="s"/>
      <x:c r="K1346" s="49">
        <x:f>SUM(K1344:K1345)</x:f>
      </x:c>
    </x:row>
    <x:row r="1348" spans="1:27" customFormat="1" ht="45" customHeight="1">
      <x:c r="A1348" s="37" t="s">
        <x:v>835</x:v>
      </x:c>
      <x:c r="B1348" s="37" t="s">
        <x:v>145</x:v>
      </x:c>
      <x:c r="C1348" s="38" t="s">
        <x:v>12</x:v>
      </x:c>
      <x:c r="D1348" s="39" t="s">
        <x:v>146</x:v>
      </x:c>
      <x:c r="E1348" s="38" t="s"/>
      <x:c r="F1348" s="38" t="s"/>
      <x:c r="G1348" s="38" t="s"/>
      <x:c r="H1348" s="40" t="s">
        <x:v>392</x:v>
      </x:c>
      <x:c r="I1348" s="41" t="n">
        <x:v>1</x:v>
      </x:c>
      <x:c r="J1348" s="42" t="s"/>
      <x:c r="K1348" s="43">
        <x:f>ROUND(K1360,2)</x:f>
      </x:c>
      <x:c r="L1348" s="39" t="s">
        <x:v>836</x:v>
      </x:c>
      <x:c r="M1348" s="38" t="s"/>
      <x:c r="N1348" s="38" t="s"/>
      <x:c r="O1348" s="38" t="s"/>
      <x:c r="P1348" s="38" t="s"/>
      <x:c r="Q1348" s="38" t="s"/>
      <x:c r="R1348" s="38" t="s"/>
      <x:c r="S1348" s="38" t="s"/>
      <x:c r="T1348" s="38" t="s"/>
      <x:c r="U1348" s="38" t="s"/>
      <x:c r="V1348" s="38" t="s"/>
      <x:c r="W1348" s="38" t="s"/>
      <x:c r="X1348" s="38" t="s"/>
      <x:c r="Y1348" s="38" t="s"/>
      <x:c r="Z1348" s="38" t="s"/>
      <x:c r="AA1348" s="38" t="s"/>
    </x:row>
    <x:row r="1349" spans="1:27">
      <x:c r="B1349" s="14" t="s">
        <x:v>394</x:v>
      </x:c>
    </x:row>
    <x:row r="1350" spans="1:27">
      <x:c r="B1350" s="0" t="s">
        <x:v>503</x:v>
      </x:c>
      <x:c r="C1350" s="0" t="s">
        <x:v>299</x:v>
      </x:c>
      <x:c r="D1350" s="0" t="s">
        <x:v>504</x:v>
      </x:c>
      <x:c r="E1350" s="44" t="n">
        <x:v>0.35</x:v>
      </x:c>
      <x:c r="F1350" s="0" t="s">
        <x:v>397</x:v>
      </x:c>
      <x:c r="G1350" s="0" t="s">
        <x:v>398</x:v>
      </x:c>
      <x:c r="H1350" s="45" t="n">
        <x:v>29.42</x:v>
      </x:c>
      <x:c r="I1350" s="0" t="s">
        <x:v>399</x:v>
      </x:c>
      <x:c r="J1350" s="46">
        <x:f>ROUND(E1350/I1348* H1350,5)</x:f>
      </x:c>
      <x:c r="K1350" s="47" t="s"/>
    </x:row>
    <x:row r="1351" spans="1:27">
      <x:c r="B1351" s="0" t="s">
        <x:v>473</x:v>
      </x:c>
      <x:c r="C1351" s="0" t="s">
        <x:v>299</x:v>
      </x:c>
      <x:c r="D1351" s="0" t="s">
        <x:v>474</x:v>
      </x:c>
      <x:c r="E1351" s="44" t="n">
        <x:v>0.35</x:v>
      </x:c>
      <x:c r="F1351" s="0" t="s">
        <x:v>397</x:v>
      </x:c>
      <x:c r="G1351" s="0" t="s">
        <x:v>398</x:v>
      </x:c>
      <x:c r="H1351" s="45" t="n">
        <x:v>24.55</x:v>
      </x:c>
      <x:c r="I1351" s="0" t="s">
        <x:v>399</x:v>
      </x:c>
      <x:c r="J1351" s="46">
        <x:f>ROUND(E1351/I1348* H1351,5)</x:f>
      </x:c>
      <x:c r="K1351" s="47" t="s"/>
    </x:row>
    <x:row r="1352" spans="1:27">
      <x:c r="D1352" s="48" t="s">
        <x:v>400</x:v>
      </x:c>
      <x:c r="E1352" s="47" t="s"/>
      <x:c r="H1352" s="47" t="s"/>
      <x:c r="K1352" s="45">
        <x:f>SUM(J1350:J1351)</x:f>
      </x:c>
    </x:row>
    <x:row r="1353" spans="1:27">
      <x:c r="B1353" s="14" t="s">
        <x:v>405</x:v>
      </x:c>
      <x:c r="E1353" s="47" t="s"/>
      <x:c r="H1353" s="47" t="s"/>
      <x:c r="K1353" s="47" t="s"/>
    </x:row>
    <x:row r="1354" spans="1:27">
      <x:c r="B1354" s="0" t="s">
        <x:v>797</x:v>
      </x:c>
      <x:c r="C1354" s="0" t="s">
        <x:v>65</x:v>
      </x:c>
      <x:c r="D1354" s="0" t="s">
        <x:v>798</x:v>
      </x:c>
      <x:c r="E1354" s="44" t="n">
        <x:v>0.7455</x:v>
      </x:c>
      <x:c r="G1354" s="0" t="s">
        <x:v>398</x:v>
      </x:c>
      <x:c r="H1354" s="45" t="n">
        <x:v>96.07</x:v>
      </x:c>
      <x:c r="I1354" s="0" t="s">
        <x:v>399</x:v>
      </x:c>
      <x:c r="J1354" s="46">
        <x:f>ROUND(E1354* H1354,5)</x:f>
      </x:c>
      <x:c r="K1354" s="47" t="s"/>
    </x:row>
    <x:row r="1355" spans="1:27">
      <x:c r="D1355" s="48" t="s">
        <x:v>414</x:v>
      </x:c>
      <x:c r="E1355" s="47" t="s"/>
      <x:c r="H1355" s="47" t="s"/>
      <x:c r="K1355" s="45">
        <x:f>SUM(J1354:J1354)</x:f>
      </x:c>
    </x:row>
    <x:row r="1356" spans="1:27">
      <x:c r="E1356" s="47" t="s"/>
      <x:c r="H1356" s="47" t="s"/>
      <x:c r="K1356" s="47" t="s"/>
    </x:row>
    <x:row r="1357" spans="1:27">
      <x:c r="D1357" s="48" t="s">
        <x:v>416</x:v>
      </x:c>
      <x:c r="E1357" s="47" t="s"/>
      <x:c r="H1357" s="47" t="n">
        <x:v>1.5</x:v>
      </x:c>
      <x:c r="I1357" s="0" t="s">
        <x:v>417</x:v>
      </x:c>
      <x:c r="J1357" s="0">
        <x:f>ROUND(H1357/100*K1352,5)</x:f>
      </x:c>
      <x:c r="K1357" s="47" t="s"/>
    </x:row>
    <x:row r="1358" spans="1:27">
      <x:c r="D1358" s="48" t="s">
        <x:v>415</x:v>
      </x:c>
      <x:c r="E1358" s="47" t="s"/>
      <x:c r="H1358" s="47" t="s"/>
      <x:c r="K1358" s="49">
        <x:f>SUM(J1349:J1357)</x:f>
      </x:c>
    </x:row>
    <x:row r="1359" spans="1:27">
      <x:c r="D1359" s="48" t="s">
        <x:v>444</x:v>
      </x:c>
      <x:c r="E1359" s="47" t="s"/>
      <x:c r="H1359" s="47" t="n">
        <x:v>5</x:v>
      </x:c>
      <x:c r="I1359" s="0" t="s">
        <x:v>417</x:v>
      </x:c>
      <x:c r="K1359" s="45">
        <x:f>ROUND(H1359/100*K1358,5)</x:f>
      </x:c>
    </x:row>
    <x:row r="1360" spans="1:27">
      <x:c r="D1360" s="48" t="s">
        <x:v>418</x:v>
      </x:c>
      <x:c r="E1360" s="47" t="s"/>
      <x:c r="H1360" s="47" t="s"/>
      <x:c r="K1360" s="49">
        <x:f>SUM(K1358:K1359)</x:f>
      </x:c>
    </x:row>
    <x:row r="1362" spans="1:27" customFormat="1" ht="45" customHeight="1">
      <x:c r="A1362" s="37" t="s">
        <x:v>837</x:v>
      </x:c>
      <x:c r="B1362" s="37" t="s">
        <x:v>147</x:v>
      </x:c>
      <x:c r="C1362" s="38" t="s">
        <x:v>15</x:v>
      </x:c>
      <x:c r="D1362" s="39" t="s">
        <x:v>148</x:v>
      </x:c>
      <x:c r="E1362" s="38" t="s"/>
      <x:c r="F1362" s="38" t="s"/>
      <x:c r="G1362" s="38" t="s"/>
      <x:c r="H1362" s="40" t="s">
        <x:v>392</x:v>
      </x:c>
      <x:c r="I1362" s="41" t="n">
        <x:v>1</x:v>
      </x:c>
      <x:c r="J1362" s="42" t="s"/>
      <x:c r="K1362" s="43">
        <x:f>ROUND(K1379,2)</x:f>
      </x:c>
      <x:c r="L1362" s="39" t="s">
        <x:v>838</x:v>
      </x:c>
      <x:c r="M1362" s="38" t="s"/>
      <x:c r="N1362" s="38" t="s"/>
      <x:c r="O1362" s="38" t="s"/>
      <x:c r="P1362" s="38" t="s"/>
      <x:c r="Q1362" s="38" t="s"/>
      <x:c r="R1362" s="38" t="s"/>
      <x:c r="S1362" s="38" t="s"/>
      <x:c r="T1362" s="38" t="s"/>
      <x:c r="U1362" s="38" t="s"/>
      <x:c r="V1362" s="38" t="s"/>
      <x:c r="W1362" s="38" t="s"/>
      <x:c r="X1362" s="38" t="s"/>
      <x:c r="Y1362" s="38" t="s"/>
      <x:c r="Z1362" s="38" t="s"/>
      <x:c r="AA1362" s="38" t="s"/>
    </x:row>
    <x:row r="1363" spans="1:27">
      <x:c r="B1363" s="14" t="s">
        <x:v>394</x:v>
      </x:c>
    </x:row>
    <x:row r="1364" spans="1:27">
      <x:c r="B1364" s="0" t="s">
        <x:v>503</x:v>
      </x:c>
      <x:c r="C1364" s="0" t="s">
        <x:v>299</x:v>
      </x:c>
      <x:c r="D1364" s="0" t="s">
        <x:v>504</x:v>
      </x:c>
      <x:c r="E1364" s="44" t="n">
        <x:v>6.04</x:v>
      </x:c>
      <x:c r="F1364" s="0" t="s">
        <x:v>397</x:v>
      </x:c>
      <x:c r="G1364" s="0" t="s">
        <x:v>398</x:v>
      </x:c>
      <x:c r="H1364" s="45" t="n">
        <x:v>29.42</x:v>
      </x:c>
      <x:c r="I1364" s="0" t="s">
        <x:v>399</x:v>
      </x:c>
      <x:c r="J1364" s="46">
        <x:f>ROUND(E1364/I1362* H1364,5)</x:f>
      </x:c>
      <x:c r="K1364" s="47" t="s"/>
    </x:row>
    <x:row r="1365" spans="1:27">
      <x:c r="B1365" s="0" t="s">
        <x:v>473</x:v>
      </x:c>
      <x:c r="C1365" s="0" t="s">
        <x:v>299</x:v>
      </x:c>
      <x:c r="D1365" s="0" t="s">
        <x:v>474</x:v>
      </x:c>
      <x:c r="E1365" s="44" t="n">
        <x:v>6.04</x:v>
      </x:c>
      <x:c r="F1365" s="0" t="s">
        <x:v>397</x:v>
      </x:c>
      <x:c r="G1365" s="0" t="s">
        <x:v>398</x:v>
      </x:c>
      <x:c r="H1365" s="45" t="n">
        <x:v>24.55</x:v>
      </x:c>
      <x:c r="I1365" s="0" t="s">
        <x:v>399</x:v>
      </x:c>
      <x:c r="J1365" s="46">
        <x:f>ROUND(E1365/I1362* H1365,5)</x:f>
      </x:c>
      <x:c r="K1365" s="47" t="s"/>
    </x:row>
    <x:row r="1366" spans="1:27">
      <x:c r="D1366" s="48" t="s">
        <x:v>400</x:v>
      </x:c>
      <x:c r="E1366" s="47" t="s"/>
      <x:c r="H1366" s="47" t="s"/>
      <x:c r="K1366" s="45">
        <x:f>SUM(J1364:J1365)</x:f>
      </x:c>
    </x:row>
    <x:row r="1367" spans="1:27">
      <x:c r="B1367" s="14" t="s">
        <x:v>405</x:v>
      </x:c>
      <x:c r="E1367" s="47" t="s"/>
      <x:c r="H1367" s="47" t="s"/>
      <x:c r="K1367" s="47" t="s"/>
    </x:row>
    <x:row r="1368" spans="1:27">
      <x:c r="B1368" s="0" t="s">
        <x:v>809</x:v>
      </x:c>
      <x:c r="C1368" s="0" t="s">
        <x:v>12</x:v>
      </x:c>
      <x:c r="D1368" s="0" t="s">
        <x:v>810</x:v>
      </x:c>
      <x:c r="E1368" s="44" t="n">
        <x:v>151.98</x:v>
      </x:c>
      <x:c r="G1368" s="0" t="s">
        <x:v>398</x:v>
      </x:c>
      <x:c r="H1368" s="45" t="n">
        <x:v>0.23</x:v>
      </x:c>
      <x:c r="I1368" s="0" t="s">
        <x:v>399</x:v>
      </x:c>
      <x:c r="J1368" s="46">
        <x:f>ROUND(E1368* H1368,5)</x:f>
      </x:c>
      <x:c r="K1368" s="47" t="s"/>
    </x:row>
    <x:row r="1369" spans="1:27">
      <x:c r="B1369" s="0" t="s">
        <x:v>408</x:v>
      </x:c>
      <x:c r="C1369" s="0" t="s">
        <x:v>92</x:v>
      </x:c>
      <x:c r="D1369" s="0" t="s">
        <x:v>409</x:v>
      </x:c>
      <x:c r="E1369" s="44" t="n">
        <x:v>0.0204</x:v>
      </x:c>
      <x:c r="G1369" s="0" t="s">
        <x:v>398</x:v>
      </x:c>
      <x:c r="H1369" s="45" t="n">
        <x:v>138.2</x:v>
      </x:c>
      <x:c r="I1369" s="0" t="s">
        <x:v>399</x:v>
      </x:c>
      <x:c r="J1369" s="46">
        <x:f>ROUND(E1369* H1369,5)</x:f>
      </x:c>
      <x:c r="K1369" s="47" t="s"/>
    </x:row>
    <x:row r="1370" spans="1:27">
      <x:c r="B1370" s="0" t="s">
        <x:v>406</x:v>
      </x:c>
      <x:c r="C1370" s="0" t="s">
        <x:v>65</x:v>
      </x:c>
      <x:c r="D1370" s="0" t="s">
        <x:v>407</x:v>
      </x:c>
      <x:c r="E1370" s="44" t="n">
        <x:v>0.008</x:v>
      </x:c>
      <x:c r="G1370" s="0" t="s">
        <x:v>398</x:v>
      </x:c>
      <x:c r="H1370" s="45" t="n">
        <x:v>2.04</x:v>
      </x:c>
      <x:c r="I1370" s="0" t="s">
        <x:v>399</x:v>
      </x:c>
      <x:c r="J1370" s="46">
        <x:f>ROUND(E1370* H1370,5)</x:f>
      </x:c>
      <x:c r="K1370" s="47" t="s"/>
    </x:row>
    <x:row r="1371" spans="1:27">
      <x:c r="D1371" s="48" t="s">
        <x:v>414</x:v>
      </x:c>
      <x:c r="E1371" s="47" t="s"/>
      <x:c r="H1371" s="47" t="s"/>
      <x:c r="K1371" s="45">
        <x:f>SUM(J1368:J1370)</x:f>
      </x:c>
    </x:row>
    <x:row r="1372" spans="1:27">
      <x:c r="B1372" s="14" t="s">
        <x:v>389</x:v>
      </x:c>
      <x:c r="E1372" s="47" t="s"/>
      <x:c r="H1372" s="47" t="s"/>
      <x:c r="K1372" s="47" t="s"/>
    </x:row>
    <x:row r="1373" spans="1:27">
      <x:c r="B1373" s="0" t="s">
        <x:v>423</x:v>
      </x:c>
      <x:c r="C1373" s="0" t="s">
        <x:v>65</x:v>
      </x:c>
      <x:c r="D1373" s="0" t="s">
        <x:v>424</x:v>
      </x:c>
      <x:c r="E1373" s="44" t="n">
        <x:v>0.33156</x:v>
      </x:c>
      <x:c r="G1373" s="0" t="s">
        <x:v>398</x:v>
      </x:c>
      <x:c r="H1373" s="45" t="n">
        <x:v>96.0123</x:v>
      </x:c>
      <x:c r="I1373" s="0" t="s">
        <x:v>399</x:v>
      </x:c>
      <x:c r="J1373" s="46">
        <x:f>ROUND(E1373* H1373,5)</x:f>
      </x:c>
      <x:c r="K1373" s="47" t="s"/>
    </x:row>
    <x:row r="1374" spans="1:27">
      <x:c r="D1374" s="48" t="s">
        <x:v>735</x:v>
      </x:c>
      <x:c r="E1374" s="47" t="s"/>
      <x:c r="H1374" s="47" t="s"/>
      <x:c r="K1374" s="45">
        <x:f>SUM(J1373:J1373)</x:f>
      </x:c>
    </x:row>
    <x:row r="1375" spans="1:27">
      <x:c r="E1375" s="47" t="s"/>
      <x:c r="H1375" s="47" t="s"/>
      <x:c r="K1375" s="47" t="s"/>
    </x:row>
    <x:row r="1376" spans="1:27">
      <x:c r="D1376" s="48" t="s">
        <x:v>416</x:v>
      </x:c>
      <x:c r="E1376" s="47" t="s"/>
      <x:c r="H1376" s="47" t="n">
        <x:v>1.5</x:v>
      </x:c>
      <x:c r="I1376" s="0" t="s">
        <x:v>417</x:v>
      </x:c>
      <x:c r="J1376" s="0">
        <x:f>ROUND(H1376/100*K1366,5)</x:f>
      </x:c>
      <x:c r="K1376" s="47" t="s"/>
    </x:row>
    <x:row r="1377" spans="1:27">
      <x:c r="D1377" s="48" t="s">
        <x:v>415</x:v>
      </x:c>
      <x:c r="E1377" s="47" t="s"/>
      <x:c r="H1377" s="47" t="s"/>
      <x:c r="K1377" s="49">
        <x:f>SUM(J1363:J1376)</x:f>
      </x:c>
    </x:row>
    <x:row r="1378" spans="1:27">
      <x:c r="D1378" s="48" t="s">
        <x:v>444</x:v>
      </x:c>
      <x:c r="E1378" s="47" t="s"/>
      <x:c r="H1378" s="47" t="n">
        <x:v>5</x:v>
      </x:c>
      <x:c r="I1378" s="0" t="s">
        <x:v>417</x:v>
      </x:c>
      <x:c r="K1378" s="45">
        <x:f>ROUND(H1378/100*K1377,5)</x:f>
      </x:c>
    </x:row>
    <x:row r="1379" spans="1:27">
      <x:c r="D1379" s="48" t="s">
        <x:v>418</x:v>
      </x:c>
      <x:c r="E1379" s="47" t="s"/>
      <x:c r="H1379" s="47" t="s"/>
      <x:c r="K1379" s="49">
        <x:f>SUM(K1377:K1378)</x:f>
      </x:c>
    </x:row>
    <x:row r="1381" spans="1:27" customFormat="1" ht="45" customHeight="1">
      <x:c r="A1381" s="37" t="s">
        <x:v>839</x:v>
      </x:c>
      <x:c r="B1381" s="37" t="s">
        <x:v>149</x:v>
      </x:c>
      <x:c r="C1381" s="38" t="s">
        <x:v>12</x:v>
      </x:c>
      <x:c r="D1381" s="39" t="s">
        <x:v>150</x:v>
      </x:c>
      <x:c r="E1381" s="38" t="s"/>
      <x:c r="F1381" s="38" t="s"/>
      <x:c r="G1381" s="38" t="s"/>
      <x:c r="H1381" s="40" t="s">
        <x:v>392</x:v>
      </x:c>
      <x:c r="I1381" s="41" t="n">
        <x:v>1</x:v>
      </x:c>
      <x:c r="J1381" s="42" t="s"/>
      <x:c r="K1381" s="43">
        <x:f>ROUND(K1396,2)</x:f>
      </x:c>
      <x:c r="L1381" s="39" t="s">
        <x:v>840</x:v>
      </x:c>
      <x:c r="M1381" s="38" t="s"/>
      <x:c r="N1381" s="38" t="s"/>
      <x:c r="O1381" s="38" t="s"/>
      <x:c r="P1381" s="38" t="s"/>
      <x:c r="Q1381" s="38" t="s"/>
      <x:c r="R1381" s="38" t="s"/>
      <x:c r="S1381" s="38" t="s"/>
      <x:c r="T1381" s="38" t="s"/>
      <x:c r="U1381" s="38" t="s"/>
      <x:c r="V1381" s="38" t="s"/>
      <x:c r="W1381" s="38" t="s"/>
      <x:c r="X1381" s="38" t="s"/>
      <x:c r="Y1381" s="38" t="s"/>
      <x:c r="Z1381" s="38" t="s"/>
      <x:c r="AA1381" s="38" t="s"/>
    </x:row>
    <x:row r="1382" spans="1:27">
      <x:c r="B1382" s="14" t="s">
        <x:v>394</x:v>
      </x:c>
    </x:row>
    <x:row r="1383" spans="1:27">
      <x:c r="B1383" s="0" t="s">
        <x:v>473</x:v>
      </x:c>
      <x:c r="C1383" s="0" t="s">
        <x:v>299</x:v>
      </x:c>
      <x:c r="D1383" s="0" t="s">
        <x:v>474</x:v>
      </x:c>
      <x:c r="E1383" s="44" t="n">
        <x:v>0.3</x:v>
      </x:c>
      <x:c r="F1383" s="0" t="s">
        <x:v>397</x:v>
      </x:c>
      <x:c r="G1383" s="0" t="s">
        <x:v>398</x:v>
      </x:c>
      <x:c r="H1383" s="45" t="n">
        <x:v>24.55</x:v>
      </x:c>
      <x:c r="I1383" s="0" t="s">
        <x:v>399</x:v>
      </x:c>
      <x:c r="J1383" s="46">
        <x:f>ROUND(E1383/I1381* H1383,5)</x:f>
      </x:c>
      <x:c r="K1383" s="47" t="s"/>
    </x:row>
    <x:row r="1384" spans="1:27">
      <x:c r="B1384" s="0" t="s">
        <x:v>503</x:v>
      </x:c>
      <x:c r="C1384" s="0" t="s">
        <x:v>299</x:v>
      </x:c>
      <x:c r="D1384" s="0" t="s">
        <x:v>504</x:v>
      </x:c>
      <x:c r="E1384" s="44" t="n">
        <x:v>0.3</x:v>
      </x:c>
      <x:c r="F1384" s="0" t="s">
        <x:v>397</x:v>
      </x:c>
      <x:c r="G1384" s="0" t="s">
        <x:v>398</x:v>
      </x:c>
      <x:c r="H1384" s="45" t="n">
        <x:v>29.42</x:v>
      </x:c>
      <x:c r="I1384" s="0" t="s">
        <x:v>399</x:v>
      </x:c>
      <x:c r="J1384" s="46">
        <x:f>ROUND(E1384/I1381* H1384,5)</x:f>
      </x:c>
      <x:c r="K1384" s="47" t="s"/>
    </x:row>
    <x:row r="1385" spans="1:27">
      <x:c r="D1385" s="48" t="s">
        <x:v>400</x:v>
      </x:c>
      <x:c r="E1385" s="47" t="s"/>
      <x:c r="H1385" s="47" t="s"/>
      <x:c r="K1385" s="45">
        <x:f>SUM(J1383:J1384)</x:f>
      </x:c>
    </x:row>
    <x:row r="1386" spans="1:27">
      <x:c r="B1386" s="14" t="s">
        <x:v>405</x:v>
      </x:c>
      <x:c r="E1386" s="47" t="s"/>
      <x:c r="H1386" s="47" t="s"/>
      <x:c r="K1386" s="47" t="s"/>
    </x:row>
    <x:row r="1387" spans="1:27">
      <x:c r="B1387" s="0" t="s">
        <x:v>841</x:v>
      </x:c>
      <x:c r="C1387" s="0" t="s">
        <x:v>12</x:v>
      </x:c>
      <x:c r="D1387" s="0" t="s">
        <x:v>842</x:v>
      </x:c>
      <x:c r="E1387" s="44" t="n">
        <x:v>1</x:v>
      </x:c>
      <x:c r="G1387" s="0" t="s">
        <x:v>398</x:v>
      </x:c>
      <x:c r="H1387" s="45" t="n">
        <x:v>5.5</x:v>
      </x:c>
      <x:c r="I1387" s="0" t="s">
        <x:v>399</x:v>
      </x:c>
      <x:c r="J1387" s="46">
        <x:f>ROUND(E1387* H1387,5)</x:f>
      </x:c>
      <x:c r="K1387" s="47" t="s"/>
    </x:row>
    <x:row r="1388" spans="1:27">
      <x:c r="D1388" s="48" t="s">
        <x:v>414</x:v>
      </x:c>
      <x:c r="E1388" s="47" t="s"/>
      <x:c r="H1388" s="47" t="s"/>
      <x:c r="K1388" s="45">
        <x:f>SUM(J1387:J1387)</x:f>
      </x:c>
    </x:row>
    <x:row r="1389" spans="1:27">
      <x:c r="B1389" s="14" t="s">
        <x:v>389</x:v>
      </x:c>
      <x:c r="E1389" s="47" t="s"/>
      <x:c r="H1389" s="47" t="s"/>
      <x:c r="K1389" s="47" t="s"/>
    </x:row>
    <x:row r="1390" spans="1:27">
      <x:c r="B1390" s="0" t="s">
        <x:v>428</x:v>
      </x:c>
      <x:c r="C1390" s="0" t="s">
        <x:v>65</x:v>
      </x:c>
      <x:c r="D1390" s="0" t="s">
        <x:v>429</x:v>
      </x:c>
      <x:c r="E1390" s="44" t="n">
        <x:v>0.00945</x:v>
      </x:c>
      <x:c r="G1390" s="0" t="s">
        <x:v>398</x:v>
      </x:c>
      <x:c r="H1390" s="45" t="n">
        <x:v>111.6848</x:v>
      </x:c>
      <x:c r="I1390" s="0" t="s">
        <x:v>399</x:v>
      </x:c>
      <x:c r="J1390" s="46">
        <x:f>ROUND(E1390* H1390,5)</x:f>
      </x:c>
      <x:c r="K1390" s="47" t="s"/>
    </x:row>
    <x:row r="1391" spans="1:27">
      <x:c r="D1391" s="48" t="s">
        <x:v>735</x:v>
      </x:c>
      <x:c r="E1391" s="47" t="s"/>
      <x:c r="H1391" s="47" t="s"/>
      <x:c r="K1391" s="45">
        <x:f>SUM(J1390:J1390)</x:f>
      </x:c>
    </x:row>
    <x:row r="1392" spans="1:27">
      <x:c r="E1392" s="47" t="s"/>
      <x:c r="H1392" s="47" t="s"/>
      <x:c r="K1392" s="47" t="s"/>
    </x:row>
    <x:row r="1393" spans="1:27">
      <x:c r="D1393" s="48" t="s">
        <x:v>416</x:v>
      </x:c>
      <x:c r="E1393" s="47" t="s"/>
      <x:c r="H1393" s="47" t="n">
        <x:v>1.5</x:v>
      </x:c>
      <x:c r="I1393" s="0" t="s">
        <x:v>417</x:v>
      </x:c>
      <x:c r="J1393" s="0">
        <x:f>ROUND(H1393/100*K1385,5)</x:f>
      </x:c>
      <x:c r="K1393" s="47" t="s"/>
    </x:row>
    <x:row r="1394" spans="1:27">
      <x:c r="D1394" s="48" t="s">
        <x:v>415</x:v>
      </x:c>
      <x:c r="E1394" s="47" t="s"/>
      <x:c r="H1394" s="47" t="s"/>
      <x:c r="K1394" s="49">
        <x:f>SUM(J1382:J1393)</x:f>
      </x:c>
    </x:row>
    <x:row r="1395" spans="1:27">
      <x:c r="D1395" s="48" t="s">
        <x:v>444</x:v>
      </x:c>
      <x:c r="E1395" s="47" t="s"/>
      <x:c r="H1395" s="47" t="n">
        <x:v>5</x:v>
      </x:c>
      <x:c r="I1395" s="0" t="s">
        <x:v>417</x:v>
      </x:c>
      <x:c r="K1395" s="45">
        <x:f>ROUND(H1395/100*K1394,5)</x:f>
      </x:c>
    </x:row>
    <x:row r="1396" spans="1:27">
      <x:c r="D1396" s="48" t="s">
        <x:v>418</x:v>
      </x:c>
      <x:c r="E1396" s="47" t="s"/>
      <x:c r="H1396" s="47" t="s"/>
      <x:c r="K1396" s="49">
        <x:f>SUM(K1394:K1395)</x:f>
      </x:c>
    </x:row>
    <x:row r="1398" spans="1:27" customFormat="1" ht="45" customHeight="1">
      <x:c r="A1398" s="37" t="s">
        <x:v>843</x:v>
      </x:c>
      <x:c r="B1398" s="37" t="s">
        <x:v>151</x:v>
      </x:c>
      <x:c r="C1398" s="38" t="s">
        <x:v>12</x:v>
      </x:c>
      <x:c r="D1398" s="39" t="s">
        <x:v>152</x:v>
      </x:c>
      <x:c r="E1398" s="38" t="s"/>
      <x:c r="F1398" s="38" t="s"/>
      <x:c r="G1398" s="38" t="s"/>
      <x:c r="H1398" s="40" t="s">
        <x:v>392</x:v>
      </x:c>
      <x:c r="I1398" s="41" t="n">
        <x:v>1</x:v>
      </x:c>
      <x:c r="J1398" s="42" t="s"/>
      <x:c r="K1398" s="43">
        <x:f>ROUND(K1411,2)</x:f>
      </x:c>
      <x:c r="L1398" s="39" t="s">
        <x:v>844</x:v>
      </x:c>
      <x:c r="M1398" s="38" t="s"/>
      <x:c r="N1398" s="38" t="s"/>
      <x:c r="O1398" s="38" t="s"/>
      <x:c r="P1398" s="38" t="s"/>
      <x:c r="Q1398" s="38" t="s"/>
      <x:c r="R1398" s="38" t="s"/>
      <x:c r="S1398" s="38" t="s"/>
      <x:c r="T1398" s="38" t="s"/>
      <x:c r="U1398" s="38" t="s"/>
      <x:c r="V1398" s="38" t="s"/>
      <x:c r="W1398" s="38" t="s"/>
      <x:c r="X1398" s="38" t="s"/>
      <x:c r="Y1398" s="38" t="s"/>
      <x:c r="Z1398" s="38" t="s"/>
      <x:c r="AA1398" s="38" t="s"/>
    </x:row>
    <x:row r="1399" spans="1:27">
      <x:c r="B1399" s="14" t="s">
        <x:v>394</x:v>
      </x:c>
    </x:row>
    <x:row r="1400" spans="1:27">
      <x:c r="B1400" s="0" t="s">
        <x:v>503</x:v>
      </x:c>
      <x:c r="C1400" s="0" t="s">
        <x:v>299</x:v>
      </x:c>
      <x:c r="D1400" s="0" t="s">
        <x:v>504</x:v>
      </x:c>
      <x:c r="E1400" s="44" t="n">
        <x:v>0.41</x:v>
      </x:c>
      <x:c r="F1400" s="0" t="s">
        <x:v>397</x:v>
      </x:c>
      <x:c r="G1400" s="0" t="s">
        <x:v>398</x:v>
      </x:c>
      <x:c r="H1400" s="45" t="n">
        <x:v>29.42</x:v>
      </x:c>
      <x:c r="I1400" s="0" t="s">
        <x:v>399</x:v>
      </x:c>
      <x:c r="J1400" s="46">
        <x:f>ROUND(E1400/I1398* H1400,5)</x:f>
      </x:c>
      <x:c r="K1400" s="47" t="s"/>
    </x:row>
    <x:row r="1401" spans="1:27">
      <x:c r="B1401" s="0" t="s">
        <x:v>473</x:v>
      </x:c>
      <x:c r="C1401" s="0" t="s">
        <x:v>299</x:v>
      </x:c>
      <x:c r="D1401" s="0" t="s">
        <x:v>474</x:v>
      </x:c>
      <x:c r="E1401" s="44" t="n">
        <x:v>0.41</x:v>
      </x:c>
      <x:c r="F1401" s="0" t="s">
        <x:v>397</x:v>
      </x:c>
      <x:c r="G1401" s="0" t="s">
        <x:v>398</x:v>
      </x:c>
      <x:c r="H1401" s="45" t="n">
        <x:v>24.55</x:v>
      </x:c>
      <x:c r="I1401" s="0" t="s">
        <x:v>399</x:v>
      </x:c>
      <x:c r="J1401" s="46">
        <x:f>ROUND(E1401/I1398* H1401,5)</x:f>
      </x:c>
      <x:c r="K1401" s="47" t="s"/>
    </x:row>
    <x:row r="1402" spans="1:27">
      <x:c r="D1402" s="48" t="s">
        <x:v>400</x:v>
      </x:c>
      <x:c r="E1402" s="47" t="s"/>
      <x:c r="H1402" s="47" t="s"/>
      <x:c r="K1402" s="45">
        <x:f>SUM(J1400:J1401)</x:f>
      </x:c>
    </x:row>
    <x:row r="1403" spans="1:27">
      <x:c r="B1403" s="14" t="s">
        <x:v>405</x:v>
      </x:c>
      <x:c r="E1403" s="47" t="s"/>
      <x:c r="H1403" s="47" t="s"/>
      <x:c r="K1403" s="47" t="s"/>
    </x:row>
    <x:row r="1404" spans="1:27">
      <x:c r="B1404" s="0" t="s">
        <x:v>665</x:v>
      </x:c>
      <x:c r="C1404" s="0" t="s">
        <x:v>92</x:v>
      </x:c>
      <x:c r="D1404" s="0" t="s">
        <x:v>666</x:v>
      </x:c>
      <x:c r="E1404" s="44" t="n">
        <x:v>0.0357</x:v>
      </x:c>
      <x:c r="G1404" s="0" t="s">
        <x:v>398</x:v>
      </x:c>
      <x:c r="H1404" s="45" t="n">
        <x:v>45.17</x:v>
      </x:c>
      <x:c r="I1404" s="0" t="s">
        <x:v>399</x:v>
      </x:c>
      <x:c r="J1404" s="46">
        <x:f>ROUND(E1404* H1404,5)</x:f>
      </x:c>
      <x:c r="K1404" s="47" t="s"/>
    </x:row>
    <x:row r="1405" spans="1:27">
      <x:c r="B1405" s="0" t="s">
        <x:v>845</x:v>
      </x:c>
      <x:c r="C1405" s="0" t="s">
        <x:v>12</x:v>
      </x:c>
      <x:c r="D1405" s="0" t="s">
        <x:v>846</x:v>
      </x:c>
      <x:c r="E1405" s="44" t="n">
        <x:v>1</x:v>
      </x:c>
      <x:c r="G1405" s="0" t="s">
        <x:v>398</x:v>
      </x:c>
      <x:c r="H1405" s="45" t="n">
        <x:v>118.8</x:v>
      </x:c>
      <x:c r="I1405" s="0" t="s">
        <x:v>399</x:v>
      </x:c>
      <x:c r="J1405" s="46">
        <x:f>ROUND(E1405* H1405,5)</x:f>
      </x:c>
      <x:c r="K1405" s="47" t="s"/>
    </x:row>
    <x:row r="1406" spans="1:27">
      <x:c r="D1406" s="48" t="s">
        <x:v>414</x:v>
      </x:c>
      <x:c r="E1406" s="47" t="s"/>
      <x:c r="H1406" s="47" t="s"/>
      <x:c r="K1406" s="45">
        <x:f>SUM(J1404:J1405)</x:f>
      </x:c>
    </x:row>
    <x:row r="1407" spans="1:27">
      <x:c r="E1407" s="47" t="s"/>
      <x:c r="H1407" s="47" t="s"/>
      <x:c r="K1407" s="47" t="s"/>
    </x:row>
    <x:row r="1408" spans="1:27">
      <x:c r="D1408" s="48" t="s">
        <x:v>416</x:v>
      </x:c>
      <x:c r="E1408" s="47" t="s"/>
      <x:c r="H1408" s="47" t="n">
        <x:v>1.5</x:v>
      </x:c>
      <x:c r="I1408" s="0" t="s">
        <x:v>417</x:v>
      </x:c>
      <x:c r="J1408" s="0">
        <x:f>ROUND(H1408/100*K1402,5)</x:f>
      </x:c>
      <x:c r="K1408" s="47" t="s"/>
    </x:row>
    <x:row r="1409" spans="1:27">
      <x:c r="D1409" s="48" t="s">
        <x:v>415</x:v>
      </x:c>
      <x:c r="E1409" s="47" t="s"/>
      <x:c r="H1409" s="47" t="s"/>
      <x:c r="K1409" s="49">
        <x:f>SUM(J1399:J1408)</x:f>
      </x:c>
    </x:row>
    <x:row r="1410" spans="1:27">
      <x:c r="D1410" s="48" t="s">
        <x:v>444</x:v>
      </x:c>
      <x:c r="E1410" s="47" t="s"/>
      <x:c r="H1410" s="47" t="n">
        <x:v>5</x:v>
      </x:c>
      <x:c r="I1410" s="0" t="s">
        <x:v>417</x:v>
      </x:c>
      <x:c r="K1410" s="45">
        <x:f>ROUND(H1410/100*K1409,5)</x:f>
      </x:c>
    </x:row>
    <x:row r="1411" spans="1:27">
      <x:c r="D1411" s="48" t="s">
        <x:v>418</x:v>
      </x:c>
      <x:c r="E1411" s="47" t="s"/>
      <x:c r="H1411" s="47" t="s"/>
      <x:c r="K1411" s="49">
        <x:f>SUM(K1409:K1410)</x:f>
      </x:c>
    </x:row>
    <x:row r="1413" spans="1:27" customFormat="1" ht="45" customHeight="1">
      <x:c r="A1413" s="37" t="s">
        <x:v>847</x:v>
      </x:c>
      <x:c r="B1413" s="37" t="s">
        <x:v>121</x:v>
      </x:c>
      <x:c r="C1413" s="38" t="s">
        <x:v>12</x:v>
      </x:c>
      <x:c r="D1413" s="39" t="s">
        <x:v>122</x:v>
      </x:c>
      <x:c r="E1413" s="38" t="s"/>
      <x:c r="F1413" s="38" t="s"/>
      <x:c r="G1413" s="38" t="s"/>
      <x:c r="H1413" s="40" t="s">
        <x:v>392</x:v>
      </x:c>
      <x:c r="I1413" s="41" t="n">
        <x:v>1</x:v>
      </x:c>
      <x:c r="J1413" s="42" t="s"/>
      <x:c r="K1413" s="43" t="n">
        <x:v>1470</x:v>
      </x:c>
      <x:c r="L1413" s="39" t="s">
        <x:v>848</x:v>
      </x:c>
      <x:c r="M1413" s="38" t="s"/>
      <x:c r="N1413" s="38" t="s"/>
      <x:c r="O1413" s="38" t="s"/>
      <x:c r="P1413" s="38" t="s"/>
      <x:c r="Q1413" s="38" t="s"/>
      <x:c r="R1413" s="38" t="s"/>
      <x:c r="S1413" s="38" t="s"/>
      <x:c r="T1413" s="38" t="s"/>
      <x:c r="U1413" s="38" t="s"/>
      <x:c r="V1413" s="38" t="s"/>
      <x:c r="W1413" s="38" t="s"/>
      <x:c r="X1413" s="38" t="s"/>
      <x:c r="Y1413" s="38" t="s"/>
      <x:c r="Z1413" s="38" t="s"/>
      <x:c r="AA1413" s="38" t="s"/>
    </x:row>
    <x:row r="1414" spans="1:27" customFormat="1" ht="45" customHeight="1">
      <x:c r="A1414" s="37" t="s">
        <x:v>849</x:v>
      </x:c>
      <x:c r="B1414" s="37" t="s">
        <x:v>236</x:v>
      </x:c>
      <x:c r="C1414" s="38" t="s">
        <x:v>15</x:v>
      </x:c>
      <x:c r="D1414" s="39" t="s">
        <x:v>237</x:v>
      </x:c>
      <x:c r="E1414" s="38" t="s"/>
      <x:c r="F1414" s="38" t="s"/>
      <x:c r="G1414" s="38" t="s"/>
      <x:c r="H1414" s="40" t="s">
        <x:v>392</x:v>
      </x:c>
      <x:c r="I1414" s="41" t="n">
        <x:v>1</x:v>
      </x:c>
      <x:c r="J1414" s="42" t="s"/>
      <x:c r="K1414" s="43">
        <x:f>ROUND(K1431,2)</x:f>
      </x:c>
      <x:c r="L1414" s="39" t="s">
        <x:v>850</x:v>
      </x:c>
      <x:c r="M1414" s="38" t="s"/>
      <x:c r="N1414" s="38" t="s"/>
      <x:c r="O1414" s="38" t="s"/>
      <x:c r="P1414" s="38" t="s"/>
      <x:c r="Q1414" s="38" t="s"/>
      <x:c r="R1414" s="38" t="s"/>
      <x:c r="S1414" s="38" t="s"/>
      <x:c r="T1414" s="38" t="s"/>
      <x:c r="U1414" s="38" t="s"/>
      <x:c r="V1414" s="38" t="s"/>
      <x:c r="W1414" s="38" t="s"/>
      <x:c r="X1414" s="38" t="s"/>
      <x:c r="Y1414" s="38" t="s"/>
      <x:c r="Z1414" s="38" t="s"/>
      <x:c r="AA1414" s="38" t="s"/>
    </x:row>
    <x:row r="1415" spans="1:27">
      <x:c r="B1415" s="14" t="s">
        <x:v>394</x:v>
      </x:c>
    </x:row>
    <x:row r="1416" spans="1:27">
      <x:c r="B1416" s="0" t="s">
        <x:v>529</x:v>
      </x:c>
      <x:c r="C1416" s="0" t="s">
        <x:v>299</x:v>
      </x:c>
      <x:c r="D1416" s="0" t="s">
        <x:v>530</x:v>
      </x:c>
      <x:c r="E1416" s="44" t="n">
        <x:v>0.02083</x:v>
      </x:c>
      <x:c r="F1416" s="0" t="s">
        <x:v>397</x:v>
      </x:c>
      <x:c r="G1416" s="0" t="s">
        <x:v>398</x:v>
      </x:c>
      <x:c r="H1416" s="45" t="n">
        <x:v>30.41</x:v>
      </x:c>
      <x:c r="I1416" s="0" t="s">
        <x:v>399</x:v>
      </x:c>
      <x:c r="J1416" s="46">
        <x:f>ROUND(E1416/I1414* H1416,5)</x:f>
      </x:c>
      <x:c r="K1416" s="47" t="s"/>
    </x:row>
    <x:row r="1417" spans="1:27">
      <x:c r="B1417" s="0" t="s">
        <x:v>527</x:v>
      </x:c>
      <x:c r="C1417" s="0" t="s">
        <x:v>299</x:v>
      </x:c>
      <x:c r="D1417" s="0" t="s">
        <x:v>528</x:v>
      </x:c>
      <x:c r="E1417" s="44" t="n">
        <x:v>0.02083</x:v>
      </x:c>
      <x:c r="F1417" s="0" t="s">
        <x:v>397</x:v>
      </x:c>
      <x:c r="G1417" s="0" t="s">
        <x:v>398</x:v>
      </x:c>
      <x:c r="H1417" s="45" t="n">
        <x:v>26.12</x:v>
      </x:c>
      <x:c r="I1417" s="0" t="s">
        <x:v>399</x:v>
      </x:c>
      <x:c r="J1417" s="46">
        <x:f>ROUND(E1417/I1414* H1417,5)</x:f>
      </x:c>
      <x:c r="K1417" s="47" t="s"/>
    </x:row>
    <x:row r="1418" spans="1:27">
      <x:c r="D1418" s="48" t="s">
        <x:v>400</x:v>
      </x:c>
      <x:c r="E1418" s="47" t="s"/>
      <x:c r="H1418" s="47" t="s"/>
      <x:c r="K1418" s="45">
        <x:f>SUM(J1416:J1417)</x:f>
      </x:c>
    </x:row>
    <x:row r="1419" spans="1:27">
      <x:c r="B1419" s="14" t="s">
        <x:v>401</x:v>
      </x:c>
      <x:c r="E1419" s="47" t="s"/>
      <x:c r="H1419" s="47" t="s"/>
      <x:c r="K1419" s="47" t="s"/>
    </x:row>
    <x:row r="1420" spans="1:27">
      <x:c r="B1420" s="0" t="s">
        <x:v>481</x:v>
      </x:c>
      <x:c r="C1420" s="0" t="s">
        <x:v>299</x:v>
      </x:c>
      <x:c r="D1420" s="0" t="s">
        <x:v>482</x:v>
      </x:c>
      <x:c r="E1420" s="44" t="n">
        <x:v>0.05883</x:v>
      </x:c>
      <x:c r="F1420" s="0" t="s">
        <x:v>397</x:v>
      </x:c>
      <x:c r="G1420" s="0" t="s">
        <x:v>398</x:v>
      </x:c>
      <x:c r="H1420" s="45" t="n">
        <x:v>67.13</x:v>
      </x:c>
      <x:c r="I1420" s="0" t="s">
        <x:v>399</x:v>
      </x:c>
      <x:c r="J1420" s="46">
        <x:f>ROUND(E1420/I1414* H1420,5)</x:f>
      </x:c>
      <x:c r="K1420" s="47" t="s"/>
    </x:row>
    <x:row r="1421" spans="1:27">
      <x:c r="B1421" s="0" t="s">
        <x:v>817</x:v>
      </x:c>
      <x:c r="C1421" s="0" t="s">
        <x:v>299</x:v>
      </x:c>
      <x:c r="D1421" s="0" t="s">
        <x:v>818</x:v>
      </x:c>
      <x:c r="E1421" s="44" t="n">
        <x:v>0.025</x:v>
      </x:c>
      <x:c r="F1421" s="0" t="s">
        <x:v>397</x:v>
      </x:c>
      <x:c r="G1421" s="0" t="s">
        <x:v>398</x:v>
      </x:c>
      <x:c r="H1421" s="45" t="n">
        <x:v>5.57</x:v>
      </x:c>
      <x:c r="I1421" s="0" t="s">
        <x:v>399</x:v>
      </x:c>
      <x:c r="J1421" s="46">
        <x:f>ROUND(E1421/I1414* H1421,5)</x:f>
      </x:c>
      <x:c r="K1421" s="47" t="s"/>
    </x:row>
    <x:row r="1422" spans="1:27">
      <x:c r="D1422" s="48" t="s">
        <x:v>404</x:v>
      </x:c>
      <x:c r="E1422" s="47" t="s"/>
      <x:c r="H1422" s="47" t="s"/>
      <x:c r="K1422" s="45">
        <x:f>SUM(J1420:J1421)</x:f>
      </x:c>
    </x:row>
    <x:row r="1423" spans="1:27">
      <x:c r="B1423" s="14" t="s">
        <x:v>405</x:v>
      </x:c>
      <x:c r="E1423" s="47" t="s"/>
      <x:c r="H1423" s="47" t="s"/>
      <x:c r="K1423" s="47" t="s"/>
    </x:row>
    <x:row r="1424" spans="1:27">
      <x:c r="B1424" s="0" t="s">
        <x:v>851</x:v>
      </x:c>
      <x:c r="C1424" s="0" t="s">
        <x:v>15</x:v>
      </x:c>
      <x:c r="D1424" s="0" t="s">
        <x:v>852</x:v>
      </x:c>
      <x:c r="E1424" s="44" t="n">
        <x:v>1.02</x:v>
      </x:c>
      <x:c r="G1424" s="0" t="s">
        <x:v>398</x:v>
      </x:c>
      <x:c r="H1424" s="45" t="n">
        <x:v>1.38</x:v>
      </x:c>
      <x:c r="I1424" s="0" t="s">
        <x:v>399</x:v>
      </x:c>
      <x:c r="J1424" s="46">
        <x:f>ROUND(E1424* H1424,5)</x:f>
      </x:c>
      <x:c r="K1424" s="47" t="s"/>
    </x:row>
    <x:row r="1425" spans="1:27">
      <x:c r="B1425" s="0" t="s">
        <x:v>742</x:v>
      </x:c>
      <x:c r="C1425" s="0" t="s">
        <x:v>92</x:v>
      </x:c>
      <x:c r="D1425" s="0" t="s">
        <x:v>743</x:v>
      </x:c>
      <x:c r="E1425" s="44" t="n">
        <x:v>0.11088</x:v>
      </x:c>
      <x:c r="G1425" s="0" t="s">
        <x:v>398</x:v>
      </x:c>
      <x:c r="H1425" s="45" t="n">
        <x:v>20.4</x:v>
      </x:c>
      <x:c r="I1425" s="0" t="s">
        <x:v>399</x:v>
      </x:c>
      <x:c r="J1425" s="46">
        <x:f>ROUND(E1425* H1425,5)</x:f>
      </x:c>
      <x:c r="K1425" s="47" t="s"/>
    </x:row>
    <x:row r="1426" spans="1:27">
      <x:c r="D1426" s="48" t="s">
        <x:v>414</x:v>
      </x:c>
      <x:c r="E1426" s="47" t="s"/>
      <x:c r="H1426" s="47" t="s"/>
      <x:c r="K1426" s="45">
        <x:f>SUM(J1424:J1425)</x:f>
      </x:c>
    </x:row>
    <x:row r="1427" spans="1:27">
      <x:c r="E1427" s="47" t="s"/>
      <x:c r="H1427" s="47" t="s"/>
      <x:c r="K1427" s="47" t="s"/>
    </x:row>
    <x:row r="1428" spans="1:27">
      <x:c r="D1428" s="48" t="s">
        <x:v>416</x:v>
      </x:c>
      <x:c r="E1428" s="47" t="s"/>
      <x:c r="H1428" s="47" t="n">
        <x:v>1.5</x:v>
      </x:c>
      <x:c r="I1428" s="0" t="s">
        <x:v>417</x:v>
      </x:c>
      <x:c r="J1428" s="0">
        <x:f>ROUND(H1428/100*K1418,5)</x:f>
      </x:c>
      <x:c r="K1428" s="47" t="s"/>
    </x:row>
    <x:row r="1429" spans="1:27">
      <x:c r="D1429" s="48" t="s">
        <x:v>415</x:v>
      </x:c>
      <x:c r="E1429" s="47" t="s"/>
      <x:c r="H1429" s="47" t="s"/>
      <x:c r="K1429" s="49">
        <x:f>SUM(J1415:J1428)</x:f>
      </x:c>
    </x:row>
    <x:row r="1430" spans="1:27">
      <x:c r="D1430" s="48" t="s">
        <x:v>444</x:v>
      </x:c>
      <x:c r="E1430" s="47" t="s"/>
      <x:c r="H1430" s="47" t="n">
        <x:v>5</x:v>
      </x:c>
      <x:c r="I1430" s="0" t="s">
        <x:v>417</x:v>
      </x:c>
      <x:c r="K1430" s="45">
        <x:f>ROUND(H1430/100*K1429,5)</x:f>
      </x:c>
    </x:row>
    <x:row r="1431" spans="1:27">
      <x:c r="D1431" s="48" t="s">
        <x:v>418</x:v>
      </x:c>
      <x:c r="E1431" s="47" t="s"/>
      <x:c r="H1431" s="47" t="s"/>
      <x:c r="K1431" s="49">
        <x:f>SUM(K1429:K1430)</x:f>
      </x:c>
    </x:row>
    <x:row r="1433" spans="1:27" customFormat="1" ht="45" customHeight="1">
      <x:c r="A1433" s="37" t="s">
        <x:v>853</x:v>
      </x:c>
      <x:c r="B1433" s="37" t="s">
        <x:v>234</x:v>
      </x:c>
      <x:c r="C1433" s="38" t="s">
        <x:v>15</x:v>
      </x:c>
      <x:c r="D1433" s="39" t="s">
        <x:v>235</x:v>
      </x:c>
      <x:c r="E1433" s="38" t="s"/>
      <x:c r="F1433" s="38" t="s"/>
      <x:c r="G1433" s="38" t="s"/>
      <x:c r="H1433" s="40" t="s">
        <x:v>392</x:v>
      </x:c>
      <x:c r="I1433" s="41" t="n">
        <x:v>1</x:v>
      </x:c>
      <x:c r="J1433" s="42" t="s"/>
      <x:c r="K1433" s="43">
        <x:f>ROUND(K1450,2)</x:f>
      </x:c>
      <x:c r="L1433" s="39" t="s">
        <x:v>854</x:v>
      </x:c>
      <x:c r="M1433" s="38" t="s"/>
      <x:c r="N1433" s="38" t="s"/>
      <x:c r="O1433" s="38" t="s"/>
      <x:c r="P1433" s="38" t="s"/>
      <x:c r="Q1433" s="38" t="s"/>
      <x:c r="R1433" s="38" t="s"/>
      <x:c r="S1433" s="38" t="s"/>
      <x:c r="T1433" s="38" t="s"/>
      <x:c r="U1433" s="38" t="s"/>
      <x:c r="V1433" s="38" t="s"/>
      <x:c r="W1433" s="38" t="s"/>
      <x:c r="X1433" s="38" t="s"/>
      <x:c r="Y1433" s="38" t="s"/>
      <x:c r="Z1433" s="38" t="s"/>
      <x:c r="AA1433" s="38" t="s"/>
    </x:row>
    <x:row r="1434" spans="1:27">
      <x:c r="B1434" s="14" t="s">
        <x:v>394</x:v>
      </x:c>
    </x:row>
    <x:row r="1435" spans="1:27">
      <x:c r="B1435" s="0" t="s">
        <x:v>527</x:v>
      </x:c>
      <x:c r="C1435" s="0" t="s">
        <x:v>299</x:v>
      </x:c>
      <x:c r="D1435" s="0" t="s">
        <x:v>528</x:v>
      </x:c>
      <x:c r="E1435" s="44" t="n">
        <x:v>0.02436</x:v>
      </x:c>
      <x:c r="F1435" s="0" t="s">
        <x:v>397</x:v>
      </x:c>
      <x:c r="G1435" s="0" t="s">
        <x:v>398</x:v>
      </x:c>
      <x:c r="H1435" s="45" t="n">
        <x:v>26.12</x:v>
      </x:c>
      <x:c r="I1435" s="0" t="s">
        <x:v>399</x:v>
      </x:c>
      <x:c r="J1435" s="46">
        <x:f>ROUND(E1435/I1433* H1435,5)</x:f>
      </x:c>
      <x:c r="K1435" s="47" t="s"/>
    </x:row>
    <x:row r="1436" spans="1:27">
      <x:c r="B1436" s="0" t="s">
        <x:v>529</x:v>
      </x:c>
      <x:c r="C1436" s="0" t="s">
        <x:v>299</x:v>
      </x:c>
      <x:c r="D1436" s="0" t="s">
        <x:v>530</x:v>
      </x:c>
      <x:c r="E1436" s="44" t="n">
        <x:v>0.02436</x:v>
      </x:c>
      <x:c r="F1436" s="0" t="s">
        <x:v>397</x:v>
      </x:c>
      <x:c r="G1436" s="0" t="s">
        <x:v>398</x:v>
      </x:c>
      <x:c r="H1436" s="45" t="n">
        <x:v>30.41</x:v>
      </x:c>
      <x:c r="I1436" s="0" t="s">
        <x:v>399</x:v>
      </x:c>
      <x:c r="J1436" s="46">
        <x:f>ROUND(E1436/I1433* H1436,5)</x:f>
      </x:c>
      <x:c r="K1436" s="47" t="s"/>
    </x:row>
    <x:row r="1437" spans="1:27">
      <x:c r="D1437" s="48" t="s">
        <x:v>400</x:v>
      </x:c>
      <x:c r="E1437" s="47" t="s"/>
      <x:c r="H1437" s="47" t="s"/>
      <x:c r="K1437" s="45">
        <x:f>SUM(J1435:J1436)</x:f>
      </x:c>
    </x:row>
    <x:row r="1438" spans="1:27">
      <x:c r="B1438" s="14" t="s">
        <x:v>401</x:v>
      </x:c>
      <x:c r="E1438" s="47" t="s"/>
      <x:c r="H1438" s="47" t="s"/>
      <x:c r="K1438" s="47" t="s"/>
    </x:row>
    <x:row r="1439" spans="1:27">
      <x:c r="B1439" s="0" t="s">
        <x:v>817</x:v>
      </x:c>
      <x:c r="C1439" s="0" t="s">
        <x:v>299</x:v>
      </x:c>
      <x:c r="D1439" s="0" t="s">
        <x:v>818</x:v>
      </x:c>
      <x:c r="E1439" s="44" t="n">
        <x:v>0.1</x:v>
      </x:c>
      <x:c r="F1439" s="0" t="s">
        <x:v>397</x:v>
      </x:c>
      <x:c r="G1439" s="0" t="s">
        <x:v>398</x:v>
      </x:c>
      <x:c r="H1439" s="45" t="n">
        <x:v>5.57</x:v>
      </x:c>
      <x:c r="I1439" s="0" t="s">
        <x:v>399</x:v>
      </x:c>
      <x:c r="J1439" s="46">
        <x:f>ROUND(E1439/I1433* H1439,5)</x:f>
      </x:c>
      <x:c r="K1439" s="47" t="s"/>
    </x:row>
    <x:row r="1440" spans="1:27">
      <x:c r="B1440" s="0" t="s">
        <x:v>481</x:v>
      </x:c>
      <x:c r="C1440" s="0" t="s">
        <x:v>299</x:v>
      </x:c>
      <x:c r="D1440" s="0" t="s">
        <x:v>482</x:v>
      </x:c>
      <x:c r="E1440" s="44" t="n">
        <x:v>0.06656</x:v>
      </x:c>
      <x:c r="F1440" s="0" t="s">
        <x:v>397</x:v>
      </x:c>
      <x:c r="G1440" s="0" t="s">
        <x:v>398</x:v>
      </x:c>
      <x:c r="H1440" s="45" t="n">
        <x:v>67.13</x:v>
      </x:c>
      <x:c r="I1440" s="0" t="s">
        <x:v>399</x:v>
      </x:c>
      <x:c r="J1440" s="46">
        <x:f>ROUND(E1440/I1433* H1440,5)</x:f>
      </x:c>
      <x:c r="K1440" s="47" t="s"/>
    </x:row>
    <x:row r="1441" spans="1:27">
      <x:c r="D1441" s="48" t="s">
        <x:v>404</x:v>
      </x:c>
      <x:c r="E1441" s="47" t="s"/>
      <x:c r="H1441" s="47" t="s"/>
      <x:c r="K1441" s="45">
        <x:f>SUM(J1439:J1440)</x:f>
      </x:c>
    </x:row>
    <x:row r="1442" spans="1:27">
      <x:c r="B1442" s="14" t="s">
        <x:v>405</x:v>
      </x:c>
      <x:c r="E1442" s="47" t="s"/>
      <x:c r="H1442" s="47" t="s"/>
      <x:c r="K1442" s="47" t="s"/>
    </x:row>
    <x:row r="1443" spans="1:27">
      <x:c r="B1443" s="0" t="s">
        <x:v>855</x:v>
      </x:c>
      <x:c r="C1443" s="0" t="s">
        <x:v>15</x:v>
      </x:c>
      <x:c r="D1443" s="0" t="s">
        <x:v>856</x:v>
      </x:c>
      <x:c r="E1443" s="44" t="n">
        <x:v>1.02</x:v>
      </x:c>
      <x:c r="G1443" s="0" t="s">
        <x:v>398</x:v>
      </x:c>
      <x:c r="H1443" s="45" t="n">
        <x:v>3.15</x:v>
      </x:c>
      <x:c r="I1443" s="0" t="s">
        <x:v>399</x:v>
      </x:c>
      <x:c r="J1443" s="46">
        <x:f>ROUND(E1443* H1443,5)</x:f>
      </x:c>
      <x:c r="K1443" s="47" t="s"/>
    </x:row>
    <x:row r="1444" spans="1:27">
      <x:c r="B1444" s="0" t="s">
        <x:v>742</x:v>
      </x:c>
      <x:c r="C1444" s="0" t="s">
        <x:v>92</x:v>
      </x:c>
      <x:c r="D1444" s="0" t="s">
        <x:v>743</x:v>
      </x:c>
      <x:c r="E1444" s="44" t="n">
        <x:v>0.46147</x:v>
      </x:c>
      <x:c r="G1444" s="0" t="s">
        <x:v>398</x:v>
      </x:c>
      <x:c r="H1444" s="45" t="n">
        <x:v>20.4</x:v>
      </x:c>
      <x:c r="I1444" s="0" t="s">
        <x:v>399</x:v>
      </x:c>
      <x:c r="J1444" s="46">
        <x:f>ROUND(E1444* H1444,5)</x:f>
      </x:c>
      <x:c r="K1444" s="47" t="s"/>
    </x:row>
    <x:row r="1445" spans="1:27">
      <x:c r="D1445" s="48" t="s">
        <x:v>414</x:v>
      </x:c>
      <x:c r="E1445" s="47" t="s"/>
      <x:c r="H1445" s="47" t="s"/>
      <x:c r="K1445" s="45">
        <x:f>SUM(J1443:J1444)</x:f>
      </x:c>
    </x:row>
    <x:row r="1446" spans="1:27">
      <x:c r="E1446" s="47" t="s"/>
      <x:c r="H1446" s="47" t="s"/>
      <x:c r="K1446" s="47" t="s"/>
    </x:row>
    <x:row r="1447" spans="1:27">
      <x:c r="D1447" s="48" t="s">
        <x:v>416</x:v>
      </x:c>
      <x:c r="E1447" s="47" t="s"/>
      <x:c r="H1447" s="47" t="n">
        <x:v>1.5</x:v>
      </x:c>
      <x:c r="I1447" s="0" t="s">
        <x:v>417</x:v>
      </x:c>
      <x:c r="J1447" s="0">
        <x:f>ROUND(H1447/100*K1437,5)</x:f>
      </x:c>
      <x:c r="K1447" s="47" t="s"/>
    </x:row>
    <x:row r="1448" spans="1:27">
      <x:c r="D1448" s="48" t="s">
        <x:v>415</x:v>
      </x:c>
      <x:c r="E1448" s="47" t="s"/>
      <x:c r="H1448" s="47" t="s"/>
      <x:c r="K1448" s="49">
        <x:f>SUM(J1434:J1447)</x:f>
      </x:c>
    </x:row>
    <x:row r="1449" spans="1:27">
      <x:c r="D1449" s="48" t="s">
        <x:v>444</x:v>
      </x:c>
      <x:c r="E1449" s="47" t="s"/>
      <x:c r="H1449" s="47" t="n">
        <x:v>5</x:v>
      </x:c>
      <x:c r="I1449" s="0" t="s">
        <x:v>417</x:v>
      </x:c>
      <x:c r="K1449" s="45">
        <x:f>ROUND(H1449/100*K1448,5)</x:f>
      </x:c>
    </x:row>
    <x:row r="1450" spans="1:27">
      <x:c r="D1450" s="48" t="s">
        <x:v>418</x:v>
      </x:c>
      <x:c r="E1450" s="47" t="s"/>
      <x:c r="H1450" s="47" t="s"/>
      <x:c r="K1450" s="49">
        <x:f>SUM(K1448:K1449)</x:f>
      </x:c>
    </x:row>
    <x:row r="1452" spans="1:27" customFormat="1" ht="45" customHeight="1">
      <x:c r="A1452" s="37" t="s">
        <x:v>857</x:v>
      </x:c>
      <x:c r="B1452" s="37" t="s">
        <x:v>170</x:v>
      </x:c>
      <x:c r="C1452" s="38" t="s">
        <x:v>12</x:v>
      </x:c>
      <x:c r="D1452" s="39" t="s">
        <x:v>171</x:v>
      </x:c>
      <x:c r="E1452" s="38" t="s"/>
      <x:c r="F1452" s="38" t="s"/>
      <x:c r="G1452" s="38" t="s"/>
      <x:c r="H1452" s="40" t="s">
        <x:v>392</x:v>
      </x:c>
      <x:c r="I1452" s="41" t="n">
        <x:v>1</x:v>
      </x:c>
      <x:c r="J1452" s="42" t="s"/>
      <x:c r="K1452" s="43">
        <x:f>ROUND(K1469,2)</x:f>
      </x:c>
      <x:c r="L1452" s="39" t="s">
        <x:v>858</x:v>
      </x:c>
      <x:c r="M1452" s="38" t="s"/>
      <x:c r="N1452" s="38" t="s"/>
      <x:c r="O1452" s="38" t="s"/>
      <x:c r="P1452" s="38" t="s"/>
      <x:c r="Q1452" s="38" t="s"/>
      <x:c r="R1452" s="38" t="s"/>
      <x:c r="S1452" s="38" t="s"/>
      <x:c r="T1452" s="38" t="s"/>
      <x:c r="U1452" s="38" t="s"/>
      <x:c r="V1452" s="38" t="s"/>
      <x:c r="W1452" s="38" t="s"/>
      <x:c r="X1452" s="38" t="s"/>
      <x:c r="Y1452" s="38" t="s"/>
      <x:c r="Z1452" s="38" t="s"/>
      <x:c r="AA1452" s="38" t="s"/>
    </x:row>
    <x:row r="1453" spans="1:27">
      <x:c r="B1453" s="14" t="s">
        <x:v>394</x:v>
      </x:c>
    </x:row>
    <x:row r="1454" spans="1:27">
      <x:c r="B1454" s="0" t="s">
        <x:v>535</x:v>
      </x:c>
      <x:c r="C1454" s="0" t="s">
        <x:v>299</x:v>
      </x:c>
      <x:c r="D1454" s="0" t="s">
        <x:v>536</x:v>
      </x:c>
      <x:c r="E1454" s="44" t="n">
        <x:v>1.6</x:v>
      </x:c>
      <x:c r="F1454" s="0" t="s">
        <x:v>397</x:v>
      </x:c>
      <x:c r="G1454" s="0" t="s">
        <x:v>398</x:v>
      </x:c>
      <x:c r="H1454" s="45" t="n">
        <x:v>30.41</x:v>
      </x:c>
      <x:c r="I1454" s="0" t="s">
        <x:v>399</x:v>
      </x:c>
      <x:c r="J1454" s="46">
        <x:f>ROUND(E1454/I1452* H1454,5)</x:f>
      </x:c>
      <x:c r="K1454" s="47" t="s"/>
    </x:row>
    <x:row r="1455" spans="1:27">
      <x:c r="B1455" s="0" t="s">
        <x:v>533</x:v>
      </x:c>
      <x:c r="C1455" s="0" t="s">
        <x:v>299</x:v>
      </x:c>
      <x:c r="D1455" s="0" t="s">
        <x:v>534</x:v>
      </x:c>
      <x:c r="E1455" s="44" t="n">
        <x:v>1.6</x:v>
      </x:c>
      <x:c r="F1455" s="0" t="s">
        <x:v>397</x:v>
      </x:c>
      <x:c r="G1455" s="0" t="s">
        <x:v>398</x:v>
      </x:c>
      <x:c r="H1455" s="45" t="n">
        <x:v>26.08</x:v>
      </x:c>
      <x:c r="I1455" s="0" t="s">
        <x:v>399</x:v>
      </x:c>
      <x:c r="J1455" s="46">
        <x:f>ROUND(E1455/I1452* H1455,5)</x:f>
      </x:c>
      <x:c r="K1455" s="47" t="s"/>
    </x:row>
    <x:row r="1456" spans="1:27">
      <x:c r="B1456" s="0" t="s">
        <x:v>473</x:v>
      </x:c>
      <x:c r="C1456" s="0" t="s">
        <x:v>299</x:v>
      </x:c>
      <x:c r="D1456" s="0" t="s">
        <x:v>474</x:v>
      </x:c>
      <x:c r="E1456" s="44" t="n">
        <x:v>0.25</x:v>
      </x:c>
      <x:c r="F1456" s="0" t="s">
        <x:v>397</x:v>
      </x:c>
      <x:c r="G1456" s="0" t="s">
        <x:v>398</x:v>
      </x:c>
      <x:c r="H1456" s="45" t="n">
        <x:v>24.55</x:v>
      </x:c>
      <x:c r="I1456" s="0" t="s">
        <x:v>399</x:v>
      </x:c>
      <x:c r="J1456" s="46">
        <x:f>ROUND(E1456/I1452* H1456,5)</x:f>
      </x:c>
      <x:c r="K1456" s="47" t="s"/>
    </x:row>
    <x:row r="1457" spans="1:27">
      <x:c r="B1457" s="0" t="s">
        <x:v>707</x:v>
      </x:c>
      <x:c r="C1457" s="0" t="s">
        <x:v>299</x:v>
      </x:c>
      <x:c r="D1457" s="0" t="s">
        <x:v>708</x:v>
      </x:c>
      <x:c r="E1457" s="44" t="n">
        <x:v>0.0625</x:v>
      </x:c>
      <x:c r="F1457" s="0" t="s">
        <x:v>397</x:v>
      </x:c>
      <x:c r="G1457" s="0" t="s">
        <x:v>398</x:v>
      </x:c>
      <x:c r="H1457" s="45" t="n">
        <x:v>29.42</x:v>
      </x:c>
      <x:c r="I1457" s="0" t="s">
        <x:v>399</x:v>
      </x:c>
      <x:c r="J1457" s="46">
        <x:f>ROUND(E1457/I1452* H1457,5)</x:f>
      </x:c>
      <x:c r="K1457" s="47" t="s"/>
    </x:row>
    <x:row r="1458" spans="1:27">
      <x:c r="D1458" s="48" t="s">
        <x:v>400</x:v>
      </x:c>
      <x:c r="E1458" s="47" t="s"/>
      <x:c r="H1458" s="47" t="s"/>
      <x:c r="K1458" s="45">
        <x:f>SUM(J1454:J1457)</x:f>
      </x:c>
    </x:row>
    <x:row r="1459" spans="1:27">
      <x:c r="B1459" s="14" t="s">
        <x:v>405</x:v>
      </x:c>
      <x:c r="E1459" s="47" t="s"/>
      <x:c r="H1459" s="47" t="s"/>
      <x:c r="K1459" s="47" t="s"/>
    </x:row>
    <x:row r="1460" spans="1:27">
      <x:c r="B1460" s="0" t="s">
        <x:v>859</x:v>
      </x:c>
      <x:c r="C1460" s="0" t="s">
        <x:v>12</x:v>
      </x:c>
      <x:c r="D1460" s="0" t="s">
        <x:v>860</x:v>
      </x:c>
      <x:c r="E1460" s="44" t="n">
        <x:v>1</x:v>
      </x:c>
      <x:c r="G1460" s="0" t="s">
        <x:v>398</x:v>
      </x:c>
      <x:c r="H1460" s="45" t="n">
        <x:v>5.74</x:v>
      </x:c>
      <x:c r="I1460" s="0" t="s">
        <x:v>399</x:v>
      </x:c>
      <x:c r="J1460" s="46">
        <x:f>ROUND(E1460* H1460,5)</x:f>
      </x:c>
      <x:c r="K1460" s="47" t="s"/>
    </x:row>
    <x:row r="1461" spans="1:27">
      <x:c r="B1461" s="0" t="s">
        <x:v>861</x:v>
      </x:c>
      <x:c r="C1461" s="0" t="s">
        <x:v>12</x:v>
      </x:c>
      <x:c r="D1461" s="0" t="s">
        <x:v>862</x:v>
      </x:c>
      <x:c r="E1461" s="44" t="n">
        <x:v>1</x:v>
      </x:c>
      <x:c r="G1461" s="0" t="s">
        <x:v>398</x:v>
      </x:c>
      <x:c r="H1461" s="45" t="n">
        <x:v>8156</x:v>
      </x:c>
      <x:c r="I1461" s="0" t="s">
        <x:v>399</x:v>
      </x:c>
      <x:c r="J1461" s="46">
        <x:f>ROUND(E1461* H1461,5)</x:f>
      </x:c>
      <x:c r="K1461" s="47" t="s"/>
    </x:row>
    <x:row r="1462" spans="1:27">
      <x:c r="B1462" s="0" t="s">
        <x:v>797</x:v>
      </x:c>
      <x:c r="C1462" s="0" t="s">
        <x:v>65</x:v>
      </x:c>
      <x:c r="D1462" s="0" t="s">
        <x:v>798</x:v>
      </x:c>
      <x:c r="E1462" s="44" t="n">
        <x:v>1.1</x:v>
      </x:c>
      <x:c r="G1462" s="0" t="s">
        <x:v>398</x:v>
      </x:c>
      <x:c r="H1462" s="45" t="n">
        <x:v>96.07</x:v>
      </x:c>
      <x:c r="I1462" s="0" t="s">
        <x:v>399</x:v>
      </x:c>
      <x:c r="J1462" s="46">
        <x:f>ROUND(E1462* H1462,5)</x:f>
      </x:c>
      <x:c r="K1462" s="47" t="s"/>
    </x:row>
    <x:row r="1463" spans="1:27">
      <x:c r="B1463" s="0" t="s">
        <x:v>863</x:v>
      </x:c>
      <x:c r="C1463" s="0" t="s">
        <x:v>12</x:v>
      </x:c>
      <x:c r="D1463" s="0" t="s">
        <x:v>864</x:v>
      </x:c>
      <x:c r="E1463" s="44" t="n">
        <x:v>1</x:v>
      </x:c>
      <x:c r="G1463" s="0" t="s">
        <x:v>398</x:v>
      </x:c>
      <x:c r="H1463" s="45" t="n">
        <x:v>346.36</x:v>
      </x:c>
      <x:c r="I1463" s="0" t="s">
        <x:v>399</x:v>
      </x:c>
      <x:c r="J1463" s="46">
        <x:f>ROUND(E1463* H1463,5)</x:f>
      </x:c>
      <x:c r="K1463" s="47" t="s"/>
    </x:row>
    <x:row r="1464" spans="1:27">
      <x:c r="D1464" s="48" t="s">
        <x:v>414</x:v>
      </x:c>
      <x:c r="E1464" s="47" t="s"/>
      <x:c r="H1464" s="47" t="s"/>
      <x:c r="K1464" s="45">
        <x:f>SUM(J1460:J1463)</x:f>
      </x:c>
    </x:row>
    <x:row r="1465" spans="1:27">
      <x:c r="E1465" s="47" t="s"/>
      <x:c r="H1465" s="47" t="s"/>
      <x:c r="K1465" s="47" t="s"/>
    </x:row>
    <x:row r="1466" spans="1:27">
      <x:c r="D1466" s="48" t="s">
        <x:v>416</x:v>
      </x:c>
      <x:c r="E1466" s="47" t="s"/>
      <x:c r="H1466" s="47" t="n">
        <x:v>1.5</x:v>
      </x:c>
      <x:c r="I1466" s="0" t="s">
        <x:v>417</x:v>
      </x:c>
      <x:c r="J1466" s="0">
        <x:f>ROUND(H1466/100*K1458,5)</x:f>
      </x:c>
      <x:c r="K1466" s="47" t="s"/>
    </x:row>
    <x:row r="1467" spans="1:27">
      <x:c r="D1467" s="48" t="s">
        <x:v>415</x:v>
      </x:c>
      <x:c r="E1467" s="47" t="s"/>
      <x:c r="H1467" s="47" t="s"/>
      <x:c r="K1467" s="49">
        <x:f>SUM(J1453:J1466)</x:f>
      </x:c>
    </x:row>
    <x:row r="1468" spans="1:27">
      <x:c r="D1468" s="48" t="s">
        <x:v>444</x:v>
      </x:c>
      <x:c r="E1468" s="47" t="s"/>
      <x:c r="H1468" s="47" t="n">
        <x:v>5</x:v>
      </x:c>
      <x:c r="I1468" s="0" t="s">
        <x:v>417</x:v>
      </x:c>
      <x:c r="K1468" s="45">
        <x:f>ROUND(H1468/100*K1467,5)</x:f>
      </x:c>
    </x:row>
    <x:row r="1469" spans="1:27">
      <x:c r="D1469" s="48" t="s">
        <x:v>418</x:v>
      </x:c>
      <x:c r="E1469" s="47" t="s"/>
      <x:c r="H1469" s="47" t="s"/>
      <x:c r="K1469" s="49">
        <x:f>SUM(K1467:K1468)</x:f>
      </x:c>
    </x:row>
    <x:row r="1471" spans="1:27" customFormat="1" ht="45" customHeight="1">
      <x:c r="A1471" s="37" t="s">
        <x:v>865</x:v>
      </x:c>
      <x:c r="B1471" s="37" t="s">
        <x:v>200</x:v>
      </x:c>
      <x:c r="C1471" s="38" t="s">
        <x:v>12</x:v>
      </x:c>
      <x:c r="D1471" s="39" t="s">
        <x:v>201</x:v>
      </x:c>
      <x:c r="E1471" s="38" t="s"/>
      <x:c r="F1471" s="38" t="s"/>
      <x:c r="G1471" s="38" t="s"/>
      <x:c r="H1471" s="40" t="s">
        <x:v>392</x:v>
      </x:c>
      <x:c r="I1471" s="41" t="n">
        <x:v>1</x:v>
      </x:c>
      <x:c r="J1471" s="42" t="s"/>
      <x:c r="K1471" s="43" t="n">
        <x:v>630</x:v>
      </x:c>
      <x:c r="L1471" s="39" t="s">
        <x:v>866</x:v>
      </x:c>
      <x:c r="M1471" s="38" t="s"/>
      <x:c r="N1471" s="38" t="s"/>
      <x:c r="O1471" s="38" t="s"/>
      <x:c r="P1471" s="38" t="s"/>
      <x:c r="Q1471" s="38" t="s"/>
      <x:c r="R1471" s="38" t="s"/>
      <x:c r="S1471" s="38" t="s"/>
      <x:c r="T1471" s="38" t="s"/>
      <x:c r="U1471" s="38" t="s"/>
      <x:c r="V1471" s="38" t="s"/>
      <x:c r="W1471" s="38" t="s"/>
      <x:c r="X1471" s="38" t="s"/>
      <x:c r="Y1471" s="38" t="s"/>
      <x:c r="Z1471" s="38" t="s"/>
      <x:c r="AA1471" s="38" t="s"/>
    </x:row>
    <x:row r="1472" spans="1:27" customFormat="1" ht="45" customHeight="1">
      <x:c r="A1472" s="37" t="s">
        <x:v>867</x:v>
      </x:c>
      <x:c r="B1472" s="37" t="s">
        <x:v>176</x:v>
      </x:c>
      <x:c r="C1472" s="38" t="s">
        <x:v>12</x:v>
      </x:c>
      <x:c r="D1472" s="39" t="s">
        <x:v>177</x:v>
      </x:c>
      <x:c r="E1472" s="38" t="s"/>
      <x:c r="F1472" s="38" t="s"/>
      <x:c r="G1472" s="38" t="s"/>
      <x:c r="H1472" s="40" t="s">
        <x:v>392</x:v>
      </x:c>
      <x:c r="I1472" s="41" t="n">
        <x:v>1</x:v>
      </x:c>
      <x:c r="J1472" s="42" t="s"/>
      <x:c r="K1472" s="43">
        <x:f>ROUND(K1492,2)</x:f>
      </x:c>
      <x:c r="L1472" s="39" t="s">
        <x:v>868</x:v>
      </x:c>
      <x:c r="M1472" s="38" t="s"/>
      <x:c r="N1472" s="38" t="s"/>
      <x:c r="O1472" s="38" t="s"/>
      <x:c r="P1472" s="38" t="s"/>
      <x:c r="Q1472" s="38" t="s"/>
      <x:c r="R1472" s="38" t="s"/>
      <x:c r="S1472" s="38" t="s"/>
      <x:c r="T1472" s="38" t="s"/>
      <x:c r="U1472" s="38" t="s"/>
      <x:c r="V1472" s="38" t="s"/>
      <x:c r="W1472" s="38" t="s"/>
      <x:c r="X1472" s="38" t="s"/>
      <x:c r="Y1472" s="38" t="s"/>
      <x:c r="Z1472" s="38" t="s"/>
      <x:c r="AA1472" s="38" t="s"/>
    </x:row>
    <x:row r="1473" spans="1:27">
      <x:c r="B1473" s="14" t="s">
        <x:v>394</x:v>
      </x:c>
    </x:row>
    <x:row r="1474" spans="1:27">
      <x:c r="B1474" s="0" t="s">
        <x:v>473</x:v>
      </x:c>
      <x:c r="C1474" s="0" t="s">
        <x:v>299</x:v>
      </x:c>
      <x:c r="D1474" s="0" t="s">
        <x:v>474</x:v>
      </x:c>
      <x:c r="E1474" s="44" t="n">
        <x:v>1.5</x:v>
      </x:c>
      <x:c r="F1474" s="0" t="s">
        <x:v>397</x:v>
      </x:c>
      <x:c r="G1474" s="0" t="s">
        <x:v>398</x:v>
      </x:c>
      <x:c r="H1474" s="45" t="n">
        <x:v>24.55</x:v>
      </x:c>
      <x:c r="I1474" s="0" t="s">
        <x:v>399</x:v>
      </x:c>
      <x:c r="J1474" s="46">
        <x:f>ROUND(E1474/I1472* H1474,5)</x:f>
      </x:c>
      <x:c r="K1474" s="47" t="s"/>
    </x:row>
    <x:row r="1475" spans="1:27">
      <x:c r="B1475" s="0" t="s">
        <x:v>707</x:v>
      </x:c>
      <x:c r="C1475" s="0" t="s">
        <x:v>299</x:v>
      </x:c>
      <x:c r="D1475" s="0" t="s">
        <x:v>708</x:v>
      </x:c>
      <x:c r="E1475" s="44" t="n">
        <x:v>3</x:v>
      </x:c>
      <x:c r="F1475" s="0" t="s">
        <x:v>397</x:v>
      </x:c>
      <x:c r="G1475" s="0" t="s">
        <x:v>398</x:v>
      </x:c>
      <x:c r="H1475" s="45" t="n">
        <x:v>29.42</x:v>
      </x:c>
      <x:c r="I1475" s="0" t="s">
        <x:v>399</x:v>
      </x:c>
      <x:c r="J1475" s="46">
        <x:f>ROUND(E1475/I1472* H1475,5)</x:f>
      </x:c>
      <x:c r="K1475" s="47" t="s"/>
    </x:row>
    <x:row r="1476" spans="1:27">
      <x:c r="D1476" s="48" t="s">
        <x:v>400</x:v>
      </x:c>
      <x:c r="E1476" s="47" t="s"/>
      <x:c r="H1476" s="47" t="s"/>
      <x:c r="K1476" s="45">
        <x:f>SUM(J1474:J1475)</x:f>
      </x:c>
    </x:row>
    <x:row r="1477" spans="1:27">
      <x:c r="B1477" s="14" t="s">
        <x:v>405</x:v>
      </x:c>
      <x:c r="E1477" s="47" t="s"/>
      <x:c r="H1477" s="47" t="s"/>
      <x:c r="K1477" s="47" t="s"/>
    </x:row>
    <x:row r="1478" spans="1:27">
      <x:c r="B1478" s="0" t="s">
        <x:v>406</x:v>
      </x:c>
      <x:c r="C1478" s="0" t="s">
        <x:v>65</x:v>
      </x:c>
      <x:c r="D1478" s="0" t="s">
        <x:v>407</x:v>
      </x:c>
      <x:c r="E1478" s="44" t="n">
        <x:v>0.002</x:v>
      </x:c>
      <x:c r="G1478" s="0" t="s">
        <x:v>398</x:v>
      </x:c>
      <x:c r="H1478" s="45" t="n">
        <x:v>2.04</x:v>
      </x:c>
      <x:c r="I1478" s="0" t="s">
        <x:v>399</x:v>
      </x:c>
      <x:c r="J1478" s="46">
        <x:f>ROUND(E1478* H1478,5)</x:f>
      </x:c>
      <x:c r="K1478" s="47" t="s"/>
    </x:row>
    <x:row r="1479" spans="1:27">
      <x:c r="B1479" s="0" t="s">
        <x:v>869</x:v>
      </x:c>
      <x:c r="C1479" s="0" t="s">
        <x:v>92</x:v>
      </x:c>
      <x:c r="D1479" s="0" t="s">
        <x:v>870</x:v>
      </x:c>
      <x:c r="E1479" s="44" t="n">
        <x:v>0.18907</x:v>
      </x:c>
      <x:c r="G1479" s="0" t="s">
        <x:v>398</x:v>
      </x:c>
      <x:c r="H1479" s="45" t="n">
        <x:v>22.04</x:v>
      </x:c>
      <x:c r="I1479" s="0" t="s">
        <x:v>399</x:v>
      </x:c>
      <x:c r="J1479" s="46">
        <x:f>ROUND(E1479* H1479,5)</x:f>
      </x:c>
      <x:c r="K1479" s="47" t="s"/>
    </x:row>
    <x:row r="1480" spans="1:27">
      <x:c r="B1480" s="0" t="s">
        <x:v>408</x:v>
      </x:c>
      <x:c r="C1480" s="0" t="s">
        <x:v>92</x:v>
      </x:c>
      <x:c r="D1480" s="0" t="s">
        <x:v>409</x:v>
      </x:c>
      <x:c r="E1480" s="44" t="n">
        <x:v>0.0042</x:v>
      </x:c>
      <x:c r="G1480" s="0" t="s">
        <x:v>398</x:v>
      </x:c>
      <x:c r="H1480" s="45" t="n">
        <x:v>138.2</x:v>
      </x:c>
      <x:c r="I1480" s="0" t="s">
        <x:v>399</x:v>
      </x:c>
      <x:c r="J1480" s="46">
        <x:f>ROUND(E1480* H1480,5)</x:f>
      </x:c>
      <x:c r="K1480" s="47" t="s"/>
    </x:row>
    <x:row r="1481" spans="1:27">
      <x:c r="B1481" s="0" t="s">
        <x:v>819</x:v>
      </x:c>
      <x:c r="C1481" s="0" t="s">
        <x:v>65</x:v>
      </x:c>
      <x:c r="D1481" s="0" t="s">
        <x:v>820</x:v>
      </x:c>
      <x:c r="E1481" s="44" t="n">
        <x:v>0.21129</x:v>
      </x:c>
      <x:c r="G1481" s="0" t="s">
        <x:v>398</x:v>
      </x:c>
      <x:c r="H1481" s="45" t="n">
        <x:v>91.47</x:v>
      </x:c>
      <x:c r="I1481" s="0" t="s">
        <x:v>399</x:v>
      </x:c>
      <x:c r="J1481" s="46">
        <x:f>ROUND(E1481* H1481,5)</x:f>
      </x:c>
      <x:c r="K1481" s="47" t="s"/>
    </x:row>
    <x:row r="1482" spans="1:27">
      <x:c r="B1482" s="0" t="s">
        <x:v>871</x:v>
      </x:c>
      <x:c r="C1482" s="0" t="s">
        <x:v>12</x:v>
      </x:c>
      <x:c r="D1482" s="0" t="s">
        <x:v>872</x:v>
      </x:c>
      <x:c r="E1482" s="44" t="n">
        <x:v>52.20779</x:v>
      </x:c>
      <x:c r="G1482" s="0" t="s">
        <x:v>398</x:v>
      </x:c>
      <x:c r="H1482" s="45" t="n">
        <x:v>0.24</x:v>
      </x:c>
      <x:c r="I1482" s="0" t="s">
        <x:v>399</x:v>
      </x:c>
      <x:c r="J1482" s="46">
        <x:f>ROUND(E1482* H1482,5)</x:f>
      </x:c>
      <x:c r="K1482" s="47" t="s"/>
    </x:row>
    <x:row r="1483" spans="1:27">
      <x:c r="B1483" s="0" t="s">
        <x:v>873</x:v>
      </x:c>
      <x:c r="C1483" s="0" t="s">
        <x:v>12</x:v>
      </x:c>
      <x:c r="D1483" s="0" t="s">
        <x:v>874</x:v>
      </x:c>
      <x:c r="E1483" s="44" t="n">
        <x:v>1</x:v>
      </x:c>
      <x:c r="G1483" s="0" t="s">
        <x:v>398</x:v>
      </x:c>
      <x:c r="H1483" s="45" t="n">
        <x:v>111.14</x:v>
      </x:c>
      <x:c r="I1483" s="0" t="s">
        <x:v>399</x:v>
      </x:c>
      <x:c r="J1483" s="46">
        <x:f>ROUND(E1483* H1483,5)</x:f>
      </x:c>
      <x:c r="K1483" s="47" t="s"/>
    </x:row>
    <x:row r="1484" spans="1:27">
      <x:c r="D1484" s="48" t="s">
        <x:v>414</x:v>
      </x:c>
      <x:c r="E1484" s="47" t="s"/>
      <x:c r="H1484" s="47" t="s"/>
      <x:c r="K1484" s="45">
        <x:f>SUM(J1478:J1483)</x:f>
      </x:c>
    </x:row>
    <x:row r="1485" spans="1:27">
      <x:c r="B1485" s="14" t="s">
        <x:v>389</x:v>
      </x:c>
      <x:c r="E1485" s="47" t="s"/>
      <x:c r="H1485" s="47" t="s"/>
      <x:c r="K1485" s="47" t="s"/>
    </x:row>
    <x:row r="1486" spans="1:27">
      <x:c r="B1486" s="0" t="s">
        <x:v>431</x:v>
      </x:c>
      <x:c r="C1486" s="0" t="s">
        <x:v>65</x:v>
      </x:c>
      <x:c r="D1486" s="0" t="s">
        <x:v>432</x:v>
      </x:c>
      <x:c r="E1486" s="44" t="n">
        <x:v>0.04758</x:v>
      </x:c>
      <x:c r="G1486" s="0" t="s">
        <x:v>398</x:v>
      </x:c>
      <x:c r="H1486" s="45" t="n">
        <x:v>216.35024</x:v>
      </x:c>
      <x:c r="I1486" s="0" t="s">
        <x:v>399</x:v>
      </x:c>
      <x:c r="J1486" s="46">
        <x:f>ROUND(E1486* H1486,5)</x:f>
      </x:c>
      <x:c r="K1486" s="47" t="s"/>
    </x:row>
    <x:row r="1487" spans="1:27">
      <x:c r="D1487" s="48" t="s">
        <x:v>735</x:v>
      </x:c>
      <x:c r="E1487" s="47" t="s"/>
      <x:c r="H1487" s="47" t="s"/>
      <x:c r="K1487" s="45">
        <x:f>SUM(J1486:J1486)</x:f>
      </x:c>
    </x:row>
    <x:row r="1488" spans="1:27">
      <x:c r="E1488" s="47" t="s"/>
      <x:c r="H1488" s="47" t="s"/>
      <x:c r="K1488" s="47" t="s"/>
    </x:row>
    <x:row r="1489" spans="1:27">
      <x:c r="D1489" s="48" t="s">
        <x:v>416</x:v>
      </x:c>
      <x:c r="E1489" s="47" t="s"/>
      <x:c r="H1489" s="47" t="n">
        <x:v>1.5</x:v>
      </x:c>
      <x:c r="I1489" s="0" t="s">
        <x:v>417</x:v>
      </x:c>
      <x:c r="J1489" s="0">
        <x:f>ROUND(H1489/100*K1476,5)</x:f>
      </x:c>
      <x:c r="K1489" s="47" t="s"/>
    </x:row>
    <x:row r="1490" spans="1:27">
      <x:c r="D1490" s="48" t="s">
        <x:v>415</x:v>
      </x:c>
      <x:c r="E1490" s="47" t="s"/>
      <x:c r="H1490" s="47" t="s"/>
      <x:c r="K1490" s="49">
        <x:f>SUM(J1473:J1489)</x:f>
      </x:c>
    </x:row>
    <x:row r="1491" spans="1:27">
      <x:c r="D1491" s="48" t="s">
        <x:v>444</x:v>
      </x:c>
      <x:c r="E1491" s="47" t="s"/>
      <x:c r="H1491" s="47" t="n">
        <x:v>5</x:v>
      </x:c>
      <x:c r="I1491" s="0" t="s">
        <x:v>417</x:v>
      </x:c>
      <x:c r="K1491" s="45">
        <x:f>ROUND(H1491/100*K1490,5)</x:f>
      </x:c>
    </x:row>
    <x:row r="1492" spans="1:27">
      <x:c r="D1492" s="48" t="s">
        <x:v>418</x:v>
      </x:c>
      <x:c r="E1492" s="47" t="s"/>
      <x:c r="H1492" s="47" t="s"/>
      <x:c r="K1492" s="49">
        <x:f>SUM(K1490:K1491)</x:f>
      </x:c>
    </x:row>
    <x:row r="1494" spans="1:27" customFormat="1" ht="45" customHeight="1">
      <x:c r="A1494" s="37" t="s">
        <x:v>875</x:v>
      </x:c>
      <x:c r="B1494" s="37" t="s">
        <x:v>114</x:v>
      </x:c>
      <x:c r="C1494" s="38" t="s">
        <x:v>12</x:v>
      </x:c>
      <x:c r="D1494" s="39" t="s">
        <x:v>115</x:v>
      </x:c>
      <x:c r="E1494" s="38" t="s"/>
      <x:c r="F1494" s="38" t="s"/>
      <x:c r="G1494" s="38" t="s"/>
      <x:c r="H1494" s="40" t="s">
        <x:v>392</x:v>
      </x:c>
      <x:c r="I1494" s="41" t="n">
        <x:v>1</x:v>
      </x:c>
      <x:c r="J1494" s="42" t="s"/>
      <x:c r="K1494" s="43">
        <x:f>ROUND(K1513,2)</x:f>
      </x:c>
      <x:c r="L1494" s="39" t="s">
        <x:v>876</x:v>
      </x:c>
      <x:c r="M1494" s="38" t="s"/>
      <x:c r="N1494" s="38" t="s"/>
      <x:c r="O1494" s="38" t="s"/>
      <x:c r="P1494" s="38" t="s"/>
      <x:c r="Q1494" s="38" t="s"/>
      <x:c r="R1494" s="38" t="s"/>
      <x:c r="S1494" s="38" t="s"/>
      <x:c r="T1494" s="38" t="s"/>
      <x:c r="U1494" s="38" t="s"/>
      <x:c r="V1494" s="38" t="s"/>
      <x:c r="W1494" s="38" t="s"/>
      <x:c r="X1494" s="38" t="s"/>
      <x:c r="Y1494" s="38" t="s"/>
      <x:c r="Z1494" s="38" t="s"/>
      <x:c r="AA1494" s="38" t="s"/>
    </x:row>
    <x:row r="1495" spans="1:27">
      <x:c r="B1495" s="14" t="s">
        <x:v>394</x:v>
      </x:c>
    </x:row>
    <x:row r="1496" spans="1:27">
      <x:c r="B1496" s="0" t="s">
        <x:v>473</x:v>
      </x:c>
      <x:c r="C1496" s="0" t="s">
        <x:v>299</x:v>
      </x:c>
      <x:c r="D1496" s="0" t="s">
        <x:v>474</x:v>
      </x:c>
      <x:c r="E1496" s="44" t="n">
        <x:v>1</x:v>
      </x:c>
      <x:c r="F1496" s="0" t="s">
        <x:v>397</x:v>
      </x:c>
      <x:c r="G1496" s="0" t="s">
        <x:v>398</x:v>
      </x:c>
      <x:c r="H1496" s="45" t="n">
        <x:v>24.55</x:v>
      </x:c>
      <x:c r="I1496" s="0" t="s">
        <x:v>399</x:v>
      </x:c>
      <x:c r="J1496" s="46">
        <x:f>ROUND(E1496/I1494* H1496,5)</x:f>
      </x:c>
      <x:c r="K1496" s="47" t="s"/>
    </x:row>
    <x:row r="1497" spans="1:27">
      <x:c r="B1497" s="0" t="s">
        <x:v>707</x:v>
      </x:c>
      <x:c r="C1497" s="0" t="s">
        <x:v>299</x:v>
      </x:c>
      <x:c r="D1497" s="0" t="s">
        <x:v>708</x:v>
      </x:c>
      <x:c r="E1497" s="44" t="n">
        <x:v>1.5</x:v>
      </x:c>
      <x:c r="F1497" s="0" t="s">
        <x:v>397</x:v>
      </x:c>
      <x:c r="G1497" s="0" t="s">
        <x:v>398</x:v>
      </x:c>
      <x:c r="H1497" s="45" t="n">
        <x:v>29.42</x:v>
      </x:c>
      <x:c r="I1497" s="0" t="s">
        <x:v>399</x:v>
      </x:c>
      <x:c r="J1497" s="46">
        <x:f>ROUND(E1497/I1494* H1497,5)</x:f>
      </x:c>
      <x:c r="K1497" s="47" t="s"/>
    </x:row>
    <x:row r="1498" spans="1:27">
      <x:c r="D1498" s="48" t="s">
        <x:v>400</x:v>
      </x:c>
      <x:c r="E1498" s="47" t="s"/>
      <x:c r="H1498" s="47" t="s"/>
      <x:c r="K1498" s="45">
        <x:f>SUM(J1496:J1497)</x:f>
      </x:c>
    </x:row>
    <x:row r="1499" spans="1:27">
      <x:c r="B1499" s="14" t="s">
        <x:v>405</x:v>
      </x:c>
      <x:c r="E1499" s="47" t="s"/>
      <x:c r="H1499" s="47" t="s"/>
      <x:c r="K1499" s="47" t="s"/>
    </x:row>
    <x:row r="1500" spans="1:27">
      <x:c r="B1500" s="0" t="s">
        <x:v>406</x:v>
      </x:c>
      <x:c r="C1500" s="0" t="s">
        <x:v>65</x:v>
      </x:c>
      <x:c r="D1500" s="0" t="s">
        <x:v>407</x:v>
      </x:c>
      <x:c r="E1500" s="44" t="n">
        <x:v>0.002</x:v>
      </x:c>
      <x:c r="G1500" s="0" t="s">
        <x:v>398</x:v>
      </x:c>
      <x:c r="H1500" s="45" t="n">
        <x:v>2.04</x:v>
      </x:c>
      <x:c r="I1500" s="0" t="s">
        <x:v>399</x:v>
      </x:c>
      <x:c r="J1500" s="46">
        <x:f>ROUND(E1500* H1500,5)</x:f>
      </x:c>
      <x:c r="K1500" s="47" t="s"/>
    </x:row>
    <x:row r="1501" spans="1:27">
      <x:c r="B1501" s="0" t="s">
        <x:v>408</x:v>
      </x:c>
      <x:c r="C1501" s="0" t="s">
        <x:v>92</x:v>
      </x:c>
      <x:c r="D1501" s="0" t="s">
        <x:v>409</x:v>
      </x:c>
      <x:c r="E1501" s="44" t="n">
        <x:v>0.0042</x:v>
      </x:c>
      <x:c r="G1501" s="0" t="s">
        <x:v>398</x:v>
      </x:c>
      <x:c r="H1501" s="45" t="n">
        <x:v>138.2</x:v>
      </x:c>
      <x:c r="I1501" s="0" t="s">
        <x:v>399</x:v>
      </x:c>
      <x:c r="J1501" s="46">
        <x:f>ROUND(E1501* H1501,5)</x:f>
      </x:c>
      <x:c r="K1501" s="47" t="s"/>
    </x:row>
    <x:row r="1502" spans="1:27">
      <x:c r="B1502" s="0" t="s">
        <x:v>819</x:v>
      </x:c>
      <x:c r="C1502" s="0" t="s">
        <x:v>65</x:v>
      </x:c>
      <x:c r="D1502" s="0" t="s">
        <x:v>820</x:v>
      </x:c>
      <x:c r="E1502" s="44" t="n">
        <x:v>0.1</x:v>
      </x:c>
      <x:c r="G1502" s="0" t="s">
        <x:v>398</x:v>
      </x:c>
      <x:c r="H1502" s="45" t="n">
        <x:v>91.47</x:v>
      </x:c>
      <x:c r="I1502" s="0" t="s">
        <x:v>399</x:v>
      </x:c>
      <x:c r="J1502" s="46">
        <x:f>ROUND(E1502* H1502,5)</x:f>
      </x:c>
      <x:c r="K1502" s="47" t="s"/>
    </x:row>
    <x:row r="1503" spans="1:27">
      <x:c r="B1503" s="0" t="s">
        <x:v>871</x:v>
      </x:c>
      <x:c r="C1503" s="0" t="s">
        <x:v>12</x:v>
      </x:c>
      <x:c r="D1503" s="0" t="s">
        <x:v>872</x:v>
      </x:c>
      <x:c r="E1503" s="44" t="n">
        <x:v>0.2</x:v>
      </x:c>
      <x:c r="G1503" s="0" t="s">
        <x:v>398</x:v>
      </x:c>
      <x:c r="H1503" s="45" t="n">
        <x:v>0.24</x:v>
      </x:c>
      <x:c r="I1503" s="0" t="s">
        <x:v>399</x:v>
      </x:c>
      <x:c r="J1503" s="46">
        <x:f>ROUND(E1503* H1503,5)</x:f>
      </x:c>
      <x:c r="K1503" s="47" t="s"/>
    </x:row>
    <x:row r="1504" spans="1:27">
      <x:c r="B1504" s="0" t="s">
        <x:v>869</x:v>
      </x:c>
      <x:c r="C1504" s="0" t="s">
        <x:v>92</x:v>
      </x:c>
      <x:c r="D1504" s="0" t="s">
        <x:v>870</x:v>
      </x:c>
      <x:c r="E1504" s="44" t="n">
        <x:v>0.18907</x:v>
      </x:c>
      <x:c r="G1504" s="0" t="s">
        <x:v>398</x:v>
      </x:c>
      <x:c r="H1504" s="45" t="n">
        <x:v>22.04</x:v>
      </x:c>
      <x:c r="I1504" s="0" t="s">
        <x:v>399</x:v>
      </x:c>
      <x:c r="J1504" s="46">
        <x:f>ROUND(E1504* H1504,5)</x:f>
      </x:c>
      <x:c r="K1504" s="47" t="s"/>
    </x:row>
    <x:row r="1505" spans="1:27">
      <x:c r="D1505" s="48" t="s">
        <x:v>414</x:v>
      </x:c>
      <x:c r="E1505" s="47" t="s"/>
      <x:c r="H1505" s="47" t="s"/>
      <x:c r="K1505" s="45">
        <x:f>SUM(J1500:J1504)</x:f>
      </x:c>
    </x:row>
    <x:row r="1506" spans="1:27">
      <x:c r="B1506" s="14" t="s">
        <x:v>389</x:v>
      </x:c>
      <x:c r="E1506" s="47" t="s"/>
      <x:c r="H1506" s="47" t="s"/>
      <x:c r="K1506" s="47" t="s"/>
    </x:row>
    <x:row r="1507" spans="1:27">
      <x:c r="B1507" s="0" t="s">
        <x:v>431</x:v>
      </x:c>
      <x:c r="C1507" s="0" t="s">
        <x:v>65</x:v>
      </x:c>
      <x:c r="D1507" s="0" t="s">
        <x:v>432</x:v>
      </x:c>
      <x:c r="E1507" s="44" t="n">
        <x:v>0.02</x:v>
      </x:c>
      <x:c r="G1507" s="0" t="s">
        <x:v>398</x:v>
      </x:c>
      <x:c r="H1507" s="45" t="n">
        <x:v>216.35024</x:v>
      </x:c>
      <x:c r="I1507" s="0" t="s">
        <x:v>399</x:v>
      </x:c>
      <x:c r="J1507" s="46">
        <x:f>ROUND(E1507* H1507,5)</x:f>
      </x:c>
      <x:c r="K1507" s="47" t="s"/>
    </x:row>
    <x:row r="1508" spans="1:27">
      <x:c r="D1508" s="48" t="s">
        <x:v>735</x:v>
      </x:c>
      <x:c r="E1508" s="47" t="s"/>
      <x:c r="H1508" s="47" t="s"/>
      <x:c r="K1508" s="45">
        <x:f>SUM(J1507:J1507)</x:f>
      </x:c>
    </x:row>
    <x:row r="1509" spans="1:27">
      <x:c r="E1509" s="47" t="s"/>
      <x:c r="H1509" s="47" t="s"/>
      <x:c r="K1509" s="47" t="s"/>
    </x:row>
    <x:row r="1510" spans="1:27">
      <x:c r="D1510" s="48" t="s">
        <x:v>416</x:v>
      </x:c>
      <x:c r="E1510" s="47" t="s"/>
      <x:c r="H1510" s="47" t="n">
        <x:v>1.5</x:v>
      </x:c>
      <x:c r="I1510" s="0" t="s">
        <x:v>417</x:v>
      </x:c>
      <x:c r="J1510" s="0">
        <x:f>ROUND(H1510/100*K1498,5)</x:f>
      </x:c>
      <x:c r="K1510" s="47" t="s"/>
    </x:row>
    <x:row r="1511" spans="1:27">
      <x:c r="D1511" s="48" t="s">
        <x:v>415</x:v>
      </x:c>
      <x:c r="E1511" s="47" t="s"/>
      <x:c r="H1511" s="47" t="s"/>
      <x:c r="K1511" s="49">
        <x:f>SUM(J1495:J1510)</x:f>
      </x:c>
    </x:row>
    <x:row r="1512" spans="1:27">
      <x:c r="D1512" s="48" t="s">
        <x:v>444</x:v>
      </x:c>
      <x:c r="E1512" s="47" t="s"/>
      <x:c r="H1512" s="47" t="n">
        <x:v>5</x:v>
      </x:c>
      <x:c r="I1512" s="0" t="s">
        <x:v>417</x:v>
      </x:c>
      <x:c r="K1512" s="45">
        <x:f>ROUND(H1512/100*K1511,5)</x:f>
      </x:c>
    </x:row>
    <x:row r="1513" spans="1:27">
      <x:c r="D1513" s="48" t="s">
        <x:v>418</x:v>
      </x:c>
      <x:c r="E1513" s="47" t="s"/>
      <x:c r="H1513" s="47" t="s"/>
      <x:c r="K1513" s="49">
        <x:f>SUM(K1511:K1512)</x:f>
      </x:c>
    </x:row>
    <x:row r="1515" spans="1:27" customFormat="1" ht="45" customHeight="1">
      <x:c r="A1515" s="37" t="s">
        <x:v>877</x:v>
      </x:c>
      <x:c r="B1515" s="37" t="s">
        <x:v>116</x:v>
      </x:c>
      <x:c r="C1515" s="38" t="s">
        <x:v>12</x:v>
      </x:c>
      <x:c r="D1515" s="39" t="s">
        <x:v>117</x:v>
      </x:c>
      <x:c r="E1515" s="38" t="s"/>
      <x:c r="F1515" s="38" t="s"/>
      <x:c r="G1515" s="38" t="s"/>
      <x:c r="H1515" s="40" t="s">
        <x:v>392</x:v>
      </x:c>
      <x:c r="I1515" s="41" t="n">
        <x:v>1</x:v>
      </x:c>
      <x:c r="J1515" s="42" t="s"/>
      <x:c r="K1515" s="43">
        <x:f>ROUND(K1538,2)</x:f>
      </x:c>
      <x:c r="L1515" s="39" t="s">
        <x:v>878</x:v>
      </x:c>
      <x:c r="M1515" s="38" t="s"/>
      <x:c r="N1515" s="38" t="s"/>
      <x:c r="O1515" s="38" t="s"/>
      <x:c r="P1515" s="38" t="s"/>
      <x:c r="Q1515" s="38" t="s"/>
      <x:c r="R1515" s="38" t="s"/>
      <x:c r="S1515" s="38" t="s"/>
      <x:c r="T1515" s="38" t="s"/>
      <x:c r="U1515" s="38" t="s"/>
      <x:c r="V1515" s="38" t="s"/>
      <x:c r="W1515" s="38" t="s"/>
      <x:c r="X1515" s="38" t="s"/>
      <x:c r="Y1515" s="38" t="s"/>
      <x:c r="Z1515" s="38" t="s"/>
      <x:c r="AA1515" s="38" t="s"/>
    </x:row>
    <x:row r="1516" spans="1:27">
      <x:c r="B1516" s="14" t="s">
        <x:v>394</x:v>
      </x:c>
    </x:row>
    <x:row r="1517" spans="1:27">
      <x:c r="B1517" s="0" t="s">
        <x:v>707</x:v>
      </x:c>
      <x:c r="C1517" s="0" t="s">
        <x:v>299</x:v>
      </x:c>
      <x:c r="D1517" s="0" t="s">
        <x:v>708</x:v>
      </x:c>
      <x:c r="E1517" s="44" t="n">
        <x:v>4</x:v>
      </x:c>
      <x:c r="F1517" s="0" t="s">
        <x:v>397</x:v>
      </x:c>
      <x:c r="G1517" s="0" t="s">
        <x:v>398</x:v>
      </x:c>
      <x:c r="H1517" s="45" t="n">
        <x:v>29.42</x:v>
      </x:c>
      <x:c r="I1517" s="0" t="s">
        <x:v>399</x:v>
      </x:c>
      <x:c r="J1517" s="46">
        <x:f>ROUND(E1517/I1515* H1517,5)</x:f>
      </x:c>
      <x:c r="K1517" s="47" t="s"/>
    </x:row>
    <x:row r="1518" spans="1:27">
      <x:c r="B1518" s="0" t="s">
        <x:v>473</x:v>
      </x:c>
      <x:c r="C1518" s="0" t="s">
        <x:v>299</x:v>
      </x:c>
      <x:c r="D1518" s="0" t="s">
        <x:v>474</x:v>
      </x:c>
      <x:c r="E1518" s="44" t="n">
        <x:v>4</x:v>
      </x:c>
      <x:c r="F1518" s="0" t="s">
        <x:v>397</x:v>
      </x:c>
      <x:c r="G1518" s="0" t="s">
        <x:v>398</x:v>
      </x:c>
      <x:c r="H1518" s="45" t="n">
        <x:v>24.55</x:v>
      </x:c>
      <x:c r="I1518" s="0" t="s">
        <x:v>399</x:v>
      </x:c>
      <x:c r="J1518" s="46">
        <x:f>ROUND(E1518/I1515* H1518,5)</x:f>
      </x:c>
      <x:c r="K1518" s="47" t="s"/>
    </x:row>
    <x:row r="1519" spans="1:27">
      <x:c r="D1519" s="48" t="s">
        <x:v>400</x:v>
      </x:c>
      <x:c r="E1519" s="47" t="s"/>
      <x:c r="H1519" s="47" t="s"/>
      <x:c r="K1519" s="45">
        <x:f>SUM(J1517:J1518)</x:f>
      </x:c>
    </x:row>
    <x:row r="1520" spans="1:27">
      <x:c r="B1520" s="14" t="s">
        <x:v>401</x:v>
      </x:c>
      <x:c r="E1520" s="47" t="s"/>
      <x:c r="H1520" s="47" t="s"/>
      <x:c r="K1520" s="47" t="s"/>
    </x:row>
    <x:row r="1521" spans="1:27">
      <x:c r="B1521" s="0" t="s">
        <x:v>879</x:v>
      </x:c>
      <x:c r="C1521" s="0" t="s">
        <x:v>299</x:v>
      </x:c>
      <x:c r="D1521" s="0" t="s">
        <x:v>880</x:v>
      </x:c>
      <x:c r="E1521" s="44" t="n">
        <x:v>0.2</x:v>
      </x:c>
      <x:c r="F1521" s="0" t="s">
        <x:v>397</x:v>
      </x:c>
      <x:c r="G1521" s="0" t="s">
        <x:v>398</x:v>
      </x:c>
      <x:c r="H1521" s="45" t="n">
        <x:v>2.92</x:v>
      </x:c>
      <x:c r="I1521" s="0" t="s">
        <x:v>399</x:v>
      </x:c>
      <x:c r="J1521" s="46">
        <x:f>ROUND(E1521/I1515* H1521,5)</x:f>
      </x:c>
      <x:c r="K1521" s="47" t="s"/>
    </x:row>
    <x:row r="1522" spans="1:27">
      <x:c r="B1522" s="0" t="s">
        <x:v>881</x:v>
      </x:c>
      <x:c r="C1522" s="0" t="s">
        <x:v>299</x:v>
      </x:c>
      <x:c r="D1522" s="0" t="s">
        <x:v>882</x:v>
      </x:c>
      <x:c r="E1522" s="44" t="n">
        <x:v>0.12</x:v>
      </x:c>
      <x:c r="F1522" s="0" t="s">
        <x:v>397</x:v>
      </x:c>
      <x:c r="G1522" s="0" t="s">
        <x:v>398</x:v>
      </x:c>
      <x:c r="H1522" s="45" t="n">
        <x:v>2.43</x:v>
      </x:c>
      <x:c r="I1522" s="0" t="s">
        <x:v>399</x:v>
      </x:c>
      <x:c r="J1522" s="46">
        <x:f>ROUND(E1522/I1515* H1522,5)</x:f>
      </x:c>
      <x:c r="K1522" s="47" t="s"/>
    </x:row>
    <x:row r="1523" spans="1:27">
      <x:c r="D1523" s="48" t="s">
        <x:v>404</x:v>
      </x:c>
      <x:c r="E1523" s="47" t="s"/>
      <x:c r="H1523" s="47" t="s"/>
      <x:c r="K1523" s="45">
        <x:f>SUM(J1521:J1522)</x:f>
      </x:c>
    </x:row>
    <x:row r="1524" spans="1:27">
      <x:c r="B1524" s="14" t="s">
        <x:v>405</x:v>
      </x:c>
      <x:c r="E1524" s="47" t="s"/>
      <x:c r="H1524" s="47" t="s"/>
      <x:c r="K1524" s="47" t="s"/>
    </x:row>
    <x:row r="1525" spans="1:27">
      <x:c r="B1525" s="0" t="s">
        <x:v>731</x:v>
      </x:c>
      <x:c r="C1525" s="0" t="s">
        <x:v>435</x:v>
      </x:c>
      <x:c r="D1525" s="0" t="s">
        <x:v>732</x:v>
      </x:c>
      <x:c r="E1525" s="44" t="n">
        <x:v>0.6</x:v>
      </x:c>
      <x:c r="G1525" s="0" t="s">
        <x:v>398</x:v>
      </x:c>
      <x:c r="H1525" s="45" t="n">
        <x:v>0.98</x:v>
      </x:c>
      <x:c r="I1525" s="0" t="s">
        <x:v>399</x:v>
      </x:c>
      <x:c r="J1525" s="46">
        <x:f>ROUND(E1525* H1525,5)</x:f>
      </x:c>
      <x:c r="K1525" s="47" t="s"/>
    </x:row>
    <x:row r="1526" spans="1:27">
      <x:c r="B1526" s="0" t="s">
        <x:v>819</x:v>
      </x:c>
      <x:c r="C1526" s="0" t="s">
        <x:v>65</x:v>
      </x:c>
      <x:c r="D1526" s="0" t="s">
        <x:v>820</x:v>
      </x:c>
      <x:c r="E1526" s="44" t="n">
        <x:v>0.1</x:v>
      </x:c>
      <x:c r="G1526" s="0" t="s">
        <x:v>398</x:v>
      </x:c>
      <x:c r="H1526" s="45" t="n">
        <x:v>91.47</x:v>
      </x:c>
      <x:c r="I1526" s="0" t="s">
        <x:v>399</x:v>
      </x:c>
      <x:c r="J1526" s="46">
        <x:f>ROUND(E1526* H1526,5)</x:f>
      </x:c>
      <x:c r="K1526" s="47" t="s"/>
    </x:row>
    <x:row r="1527" spans="1:27">
      <x:c r="B1527" s="0" t="s">
        <x:v>408</x:v>
      </x:c>
      <x:c r="C1527" s="0" t="s">
        <x:v>92</x:v>
      </x:c>
      <x:c r="D1527" s="0" t="s">
        <x:v>409</x:v>
      </x:c>
      <x:c r="E1527" s="44" t="n">
        <x:v>0.0042</x:v>
      </x:c>
      <x:c r="G1527" s="0" t="s">
        <x:v>398</x:v>
      </x:c>
      <x:c r="H1527" s="45" t="n">
        <x:v>138.2</x:v>
      </x:c>
      <x:c r="I1527" s="0" t="s">
        <x:v>399</x:v>
      </x:c>
      <x:c r="J1527" s="46">
        <x:f>ROUND(E1527* H1527,5)</x:f>
      </x:c>
      <x:c r="K1527" s="47" t="s"/>
    </x:row>
    <x:row r="1528" spans="1:27">
      <x:c r="B1528" s="0" t="s">
        <x:v>883</x:v>
      </x:c>
      <x:c r="C1528" s="0" t="s">
        <x:v>46</x:v>
      </x:c>
      <x:c r="D1528" s="0" t="s">
        <x:v>884</x:v>
      </x:c>
      <x:c r="E1528" s="44" t="n">
        <x:v>3</x:v>
      </x:c>
      <x:c r="G1528" s="0" t="s">
        <x:v>398</x:v>
      </x:c>
      <x:c r="H1528" s="45" t="n">
        <x:v>90.71</x:v>
      </x:c>
      <x:c r="I1528" s="0" t="s">
        <x:v>399</x:v>
      </x:c>
      <x:c r="J1528" s="46">
        <x:f>ROUND(E1528* H1528,5)</x:f>
      </x:c>
      <x:c r="K1528" s="47" t="s"/>
    </x:row>
    <x:row r="1529" spans="1:27">
      <x:c r="B1529" s="0" t="s">
        <x:v>406</x:v>
      </x:c>
      <x:c r="C1529" s="0" t="s">
        <x:v>65</x:v>
      </x:c>
      <x:c r="D1529" s="0" t="s">
        <x:v>407</x:v>
      </x:c>
      <x:c r="E1529" s="44" t="n">
        <x:v>0.002</x:v>
      </x:c>
      <x:c r="G1529" s="0" t="s">
        <x:v>398</x:v>
      </x:c>
      <x:c r="H1529" s="45" t="n">
        <x:v>2.04</x:v>
      </x:c>
      <x:c r="I1529" s="0" t="s">
        <x:v>399</x:v>
      </x:c>
      <x:c r="J1529" s="46">
        <x:f>ROUND(E1529* H1529,5)</x:f>
      </x:c>
      <x:c r="K1529" s="47" t="s"/>
    </x:row>
    <x:row r="1530" spans="1:27">
      <x:c r="D1530" s="48" t="s">
        <x:v>414</x:v>
      </x:c>
      <x:c r="E1530" s="47" t="s"/>
      <x:c r="H1530" s="47" t="s"/>
      <x:c r="K1530" s="45">
        <x:f>SUM(J1525:J1529)</x:f>
      </x:c>
    </x:row>
    <x:row r="1531" spans="1:27">
      <x:c r="B1531" s="14" t="s">
        <x:v>389</x:v>
      </x:c>
      <x:c r="E1531" s="47" t="s"/>
      <x:c r="H1531" s="47" t="s"/>
      <x:c r="K1531" s="47" t="s"/>
    </x:row>
    <x:row r="1532" spans="1:27">
      <x:c r="B1532" s="0" t="s">
        <x:v>437</x:v>
      </x:c>
      <x:c r="C1532" s="0" t="s">
        <x:v>65</x:v>
      </x:c>
      <x:c r="D1532" s="0" t="s">
        <x:v>438</x:v>
      </x:c>
      <x:c r="E1532" s="44" t="n">
        <x:v>0.0252</x:v>
      </x:c>
      <x:c r="G1532" s="0" t="s">
        <x:v>398</x:v>
      </x:c>
      <x:c r="H1532" s="45" t="n">
        <x:v>91.3958</x:v>
      </x:c>
      <x:c r="I1532" s="0" t="s">
        <x:v>399</x:v>
      </x:c>
      <x:c r="J1532" s="46">
        <x:f>ROUND(E1532* H1532,5)</x:f>
      </x:c>
      <x:c r="K1532" s="47" t="s"/>
    </x:row>
    <x:row r="1533" spans="1:27">
      <x:c r="D1533" s="48" t="s">
        <x:v>735</x:v>
      </x:c>
      <x:c r="E1533" s="47" t="s"/>
      <x:c r="H1533" s="47" t="s"/>
      <x:c r="K1533" s="45">
        <x:f>SUM(J1532:J1532)</x:f>
      </x:c>
    </x:row>
    <x:row r="1534" spans="1:27">
      <x:c r="E1534" s="47" t="s"/>
      <x:c r="H1534" s="47" t="s"/>
      <x:c r="K1534" s="47" t="s"/>
    </x:row>
    <x:row r="1535" spans="1:27">
      <x:c r="D1535" s="48" t="s">
        <x:v>416</x:v>
      </x:c>
      <x:c r="E1535" s="47" t="s"/>
      <x:c r="H1535" s="47" t="n">
        <x:v>1.5</x:v>
      </x:c>
      <x:c r="I1535" s="0" t="s">
        <x:v>417</x:v>
      </x:c>
      <x:c r="J1535" s="0">
        <x:f>ROUND(H1535/100*K1519,5)</x:f>
      </x:c>
      <x:c r="K1535" s="47" t="s"/>
    </x:row>
    <x:row r="1536" spans="1:27">
      <x:c r="D1536" s="48" t="s">
        <x:v>415</x:v>
      </x:c>
      <x:c r="E1536" s="47" t="s"/>
      <x:c r="H1536" s="47" t="s"/>
      <x:c r="K1536" s="49">
        <x:f>SUM(J1516:J1535)</x:f>
      </x:c>
    </x:row>
    <x:row r="1537" spans="1:27">
      <x:c r="D1537" s="48" t="s">
        <x:v>444</x:v>
      </x:c>
      <x:c r="E1537" s="47" t="s"/>
      <x:c r="H1537" s="47" t="n">
        <x:v>5</x:v>
      </x:c>
      <x:c r="I1537" s="0" t="s">
        <x:v>417</x:v>
      </x:c>
      <x:c r="K1537" s="45">
        <x:f>ROUND(H1537/100*K1536,5)</x:f>
      </x:c>
    </x:row>
    <x:row r="1538" spans="1:27">
      <x:c r="D1538" s="48" t="s">
        <x:v>418</x:v>
      </x:c>
      <x:c r="E1538" s="47" t="s"/>
      <x:c r="H1538" s="47" t="s"/>
      <x:c r="K1538" s="49">
        <x:f>SUM(K1536:K1537)</x:f>
      </x:c>
    </x:row>
    <x:row r="1540" spans="1:27" customFormat="1" ht="45" customHeight="1">
      <x:c r="A1540" s="37" t="s">
        <x:v>885</x:v>
      </x:c>
      <x:c r="B1540" s="37" t="s">
        <x:v>180</x:v>
      </x:c>
      <x:c r="C1540" s="38" t="s">
        <x:v>15</x:v>
      </x:c>
      <x:c r="D1540" s="39" t="s">
        <x:v>181</x:v>
      </x:c>
      <x:c r="E1540" s="38" t="s"/>
      <x:c r="F1540" s="38" t="s"/>
      <x:c r="G1540" s="38" t="s"/>
      <x:c r="H1540" s="40" t="s">
        <x:v>392</x:v>
      </x:c>
      <x:c r="I1540" s="41" t="n">
        <x:v>1</x:v>
      </x:c>
      <x:c r="J1540" s="42" t="s"/>
      <x:c r="K1540" s="43">
        <x:f>ROUND(K1552,2)</x:f>
      </x:c>
      <x:c r="L1540" s="39" t="s">
        <x:v>886</x:v>
      </x:c>
      <x:c r="M1540" s="38" t="s"/>
      <x:c r="N1540" s="38" t="s"/>
      <x:c r="O1540" s="38" t="s"/>
      <x:c r="P1540" s="38" t="s"/>
      <x:c r="Q1540" s="38" t="s"/>
      <x:c r="R1540" s="38" t="s"/>
      <x:c r="S1540" s="38" t="s"/>
      <x:c r="T1540" s="38" t="s"/>
      <x:c r="U1540" s="38" t="s"/>
      <x:c r="V1540" s="38" t="s"/>
      <x:c r="W1540" s="38" t="s"/>
      <x:c r="X1540" s="38" t="s"/>
      <x:c r="Y1540" s="38" t="s"/>
      <x:c r="Z1540" s="38" t="s"/>
      <x:c r="AA1540" s="38" t="s"/>
    </x:row>
    <x:row r="1541" spans="1:27">
      <x:c r="B1541" s="14" t="s">
        <x:v>394</x:v>
      </x:c>
    </x:row>
    <x:row r="1542" spans="1:27">
      <x:c r="B1542" s="0" t="s">
        <x:v>535</x:v>
      </x:c>
      <x:c r="C1542" s="0" t="s">
        <x:v>299</x:v>
      </x:c>
      <x:c r="D1542" s="0" t="s">
        <x:v>536</x:v>
      </x:c>
      <x:c r="E1542" s="44" t="n">
        <x:v>0.033</x:v>
      </x:c>
      <x:c r="F1542" s="0" t="s">
        <x:v>397</x:v>
      </x:c>
      <x:c r="G1542" s="0" t="s">
        <x:v>398</x:v>
      </x:c>
      <x:c r="H1542" s="45" t="n">
        <x:v>30.41</x:v>
      </x:c>
      <x:c r="I1542" s="0" t="s">
        <x:v>399</x:v>
      </x:c>
      <x:c r="J1542" s="46">
        <x:f>ROUND(E1542/I1540* H1542,5)</x:f>
      </x:c>
      <x:c r="K1542" s="47" t="s"/>
    </x:row>
    <x:row r="1543" spans="1:27">
      <x:c r="B1543" s="0" t="s">
        <x:v>533</x:v>
      </x:c>
      <x:c r="C1543" s="0" t="s">
        <x:v>299</x:v>
      </x:c>
      <x:c r="D1543" s="0" t="s">
        <x:v>534</x:v>
      </x:c>
      <x:c r="E1543" s="44" t="n">
        <x:v>0.02</x:v>
      </x:c>
      <x:c r="F1543" s="0" t="s">
        <x:v>397</x:v>
      </x:c>
      <x:c r="G1543" s="0" t="s">
        <x:v>398</x:v>
      </x:c>
      <x:c r="H1543" s="45" t="n">
        <x:v>26.08</x:v>
      </x:c>
      <x:c r="I1543" s="0" t="s">
        <x:v>399</x:v>
      </x:c>
      <x:c r="J1543" s="46">
        <x:f>ROUND(E1543/I1540* H1543,5)</x:f>
      </x:c>
      <x:c r="K1543" s="47" t="s"/>
    </x:row>
    <x:row r="1544" spans="1:27">
      <x:c r="D1544" s="48" t="s">
        <x:v>400</x:v>
      </x:c>
      <x:c r="E1544" s="47" t="s"/>
      <x:c r="H1544" s="47" t="s"/>
      <x:c r="K1544" s="45">
        <x:f>SUM(J1542:J1543)</x:f>
      </x:c>
    </x:row>
    <x:row r="1545" spans="1:27">
      <x:c r="B1545" s="14" t="s">
        <x:v>405</x:v>
      </x:c>
      <x:c r="E1545" s="47" t="s"/>
      <x:c r="H1545" s="47" t="s"/>
      <x:c r="K1545" s="47" t="s"/>
    </x:row>
    <x:row r="1546" spans="1:27">
      <x:c r="B1546" s="0" t="s">
        <x:v>887</x:v>
      </x:c>
      <x:c r="C1546" s="0" t="s">
        <x:v>15</x:v>
      </x:c>
      <x:c r="D1546" s="0" t="s">
        <x:v>888</x:v>
      </x:c>
      <x:c r="E1546" s="44" t="n">
        <x:v>1.02</x:v>
      </x:c>
      <x:c r="G1546" s="0" t="s">
        <x:v>398</x:v>
      </x:c>
      <x:c r="H1546" s="45" t="n">
        <x:v>2.92</x:v>
      </x:c>
      <x:c r="I1546" s="0" t="s">
        <x:v>399</x:v>
      </x:c>
      <x:c r="J1546" s="46">
        <x:f>ROUND(E1546* H1546,5)</x:f>
      </x:c>
      <x:c r="K1546" s="47" t="s"/>
    </x:row>
    <x:row r="1547" spans="1:27">
      <x:c r="D1547" s="48" t="s">
        <x:v>414</x:v>
      </x:c>
      <x:c r="E1547" s="47" t="s"/>
      <x:c r="H1547" s="47" t="s"/>
      <x:c r="K1547" s="45">
        <x:f>SUM(J1546:J1546)</x:f>
      </x:c>
    </x:row>
    <x:row r="1548" spans="1:27">
      <x:c r="E1548" s="47" t="s"/>
      <x:c r="H1548" s="47" t="s"/>
      <x:c r="K1548" s="47" t="s"/>
    </x:row>
    <x:row r="1549" spans="1:27">
      <x:c r="D1549" s="48" t="s">
        <x:v>416</x:v>
      </x:c>
      <x:c r="E1549" s="47" t="s"/>
      <x:c r="H1549" s="47" t="n">
        <x:v>1.5</x:v>
      </x:c>
      <x:c r="I1549" s="0" t="s">
        <x:v>417</x:v>
      </x:c>
      <x:c r="J1549" s="0">
        <x:f>ROUND(H1549/100*K1544,5)</x:f>
      </x:c>
      <x:c r="K1549" s="47" t="s"/>
    </x:row>
    <x:row r="1550" spans="1:27">
      <x:c r="D1550" s="48" t="s">
        <x:v>415</x:v>
      </x:c>
      <x:c r="E1550" s="47" t="s"/>
      <x:c r="H1550" s="47" t="s"/>
      <x:c r="K1550" s="49">
        <x:f>SUM(J1541:J1549)</x:f>
      </x:c>
    </x:row>
    <x:row r="1551" spans="1:27">
      <x:c r="D1551" s="48" t="s">
        <x:v>444</x:v>
      </x:c>
      <x:c r="E1551" s="47" t="s"/>
      <x:c r="H1551" s="47" t="n">
        <x:v>5</x:v>
      </x:c>
      <x:c r="I1551" s="0" t="s">
        <x:v>417</x:v>
      </x:c>
      <x:c r="K1551" s="45">
        <x:f>ROUND(H1551/100*K1550,5)</x:f>
      </x:c>
    </x:row>
    <x:row r="1552" spans="1:27">
      <x:c r="D1552" s="48" t="s">
        <x:v>418</x:v>
      </x:c>
      <x:c r="E1552" s="47" t="s"/>
      <x:c r="H1552" s="47" t="s"/>
      <x:c r="K1552" s="49">
        <x:f>SUM(K1550:K1551)</x:f>
      </x:c>
    </x:row>
    <x:row r="1554" spans="1:27" customFormat="1" ht="45" customHeight="1">
      <x:c r="A1554" s="37" t="s">
        <x:v>889</x:v>
      </x:c>
      <x:c r="B1554" s="37" t="s">
        <x:v>178</x:v>
      </x:c>
      <x:c r="C1554" s="38" t="s">
        <x:v>15</x:v>
      </x:c>
      <x:c r="D1554" s="39" t="s">
        <x:v>179</x:v>
      </x:c>
      <x:c r="E1554" s="38" t="s"/>
      <x:c r="F1554" s="38" t="s"/>
      <x:c r="G1554" s="38" t="s"/>
      <x:c r="H1554" s="40" t="s">
        <x:v>392</x:v>
      </x:c>
      <x:c r="I1554" s="41" t="n">
        <x:v>1</x:v>
      </x:c>
      <x:c r="J1554" s="42" t="s"/>
      <x:c r="K1554" s="43">
        <x:f>ROUND(K1566,2)</x:f>
      </x:c>
      <x:c r="L1554" s="39" t="s">
        <x:v>890</x:v>
      </x:c>
      <x:c r="M1554" s="38" t="s"/>
      <x:c r="N1554" s="38" t="s"/>
      <x:c r="O1554" s="38" t="s"/>
      <x:c r="P1554" s="38" t="s"/>
      <x:c r="Q1554" s="38" t="s"/>
      <x:c r="R1554" s="38" t="s"/>
      <x:c r="S1554" s="38" t="s"/>
      <x:c r="T1554" s="38" t="s"/>
      <x:c r="U1554" s="38" t="s"/>
      <x:c r="V1554" s="38" t="s"/>
      <x:c r="W1554" s="38" t="s"/>
      <x:c r="X1554" s="38" t="s"/>
      <x:c r="Y1554" s="38" t="s"/>
      <x:c r="Z1554" s="38" t="s"/>
      <x:c r="AA1554" s="38" t="s"/>
    </x:row>
    <x:row r="1555" spans="1:27">
      <x:c r="B1555" s="14" t="s">
        <x:v>394</x:v>
      </x:c>
    </x:row>
    <x:row r="1556" spans="1:27">
      <x:c r="B1556" s="0" t="s">
        <x:v>535</x:v>
      </x:c>
      <x:c r="C1556" s="0" t="s">
        <x:v>299</x:v>
      </x:c>
      <x:c r="D1556" s="0" t="s">
        <x:v>536</x:v>
      </x:c>
      <x:c r="E1556" s="44" t="n">
        <x:v>0.042</x:v>
      </x:c>
      <x:c r="F1556" s="0" t="s">
        <x:v>397</x:v>
      </x:c>
      <x:c r="G1556" s="0" t="s">
        <x:v>398</x:v>
      </x:c>
      <x:c r="H1556" s="45" t="n">
        <x:v>30.41</x:v>
      </x:c>
      <x:c r="I1556" s="0" t="s">
        <x:v>399</x:v>
      </x:c>
      <x:c r="J1556" s="46">
        <x:f>ROUND(E1556/I1554* H1556,5)</x:f>
      </x:c>
      <x:c r="K1556" s="47" t="s"/>
    </x:row>
    <x:row r="1557" spans="1:27">
      <x:c r="B1557" s="0" t="s">
        <x:v>533</x:v>
      </x:c>
      <x:c r="C1557" s="0" t="s">
        <x:v>299</x:v>
      </x:c>
      <x:c r="D1557" s="0" t="s">
        <x:v>534</x:v>
      </x:c>
      <x:c r="E1557" s="44" t="n">
        <x:v>0.02</x:v>
      </x:c>
      <x:c r="F1557" s="0" t="s">
        <x:v>397</x:v>
      </x:c>
      <x:c r="G1557" s="0" t="s">
        <x:v>398</x:v>
      </x:c>
      <x:c r="H1557" s="45" t="n">
        <x:v>26.08</x:v>
      </x:c>
      <x:c r="I1557" s="0" t="s">
        <x:v>399</x:v>
      </x:c>
      <x:c r="J1557" s="46">
        <x:f>ROUND(E1557/I1554* H1557,5)</x:f>
      </x:c>
      <x:c r="K1557" s="47" t="s"/>
    </x:row>
    <x:row r="1558" spans="1:27">
      <x:c r="D1558" s="48" t="s">
        <x:v>400</x:v>
      </x:c>
      <x:c r="E1558" s="47" t="s"/>
      <x:c r="H1558" s="47" t="s"/>
      <x:c r="K1558" s="45">
        <x:f>SUM(J1556:J1557)</x:f>
      </x:c>
    </x:row>
    <x:row r="1559" spans="1:27">
      <x:c r="B1559" s="14" t="s">
        <x:v>405</x:v>
      </x:c>
      <x:c r="E1559" s="47" t="s"/>
      <x:c r="H1559" s="47" t="s"/>
      <x:c r="K1559" s="47" t="s"/>
    </x:row>
    <x:row r="1560" spans="1:27">
      <x:c r="B1560" s="0" t="s">
        <x:v>891</x:v>
      </x:c>
      <x:c r="C1560" s="0" t="s">
        <x:v>15</x:v>
      </x:c>
      <x:c r="D1560" s="0" t="s">
        <x:v>892</x:v>
      </x:c>
      <x:c r="E1560" s="44" t="n">
        <x:v>1.02</x:v>
      </x:c>
      <x:c r="G1560" s="0" t="s">
        <x:v>398</x:v>
      </x:c>
      <x:c r="H1560" s="45" t="n">
        <x:v>11.35</x:v>
      </x:c>
      <x:c r="I1560" s="0" t="s">
        <x:v>399</x:v>
      </x:c>
      <x:c r="J1560" s="46">
        <x:f>ROUND(E1560* H1560,5)</x:f>
      </x:c>
      <x:c r="K1560" s="47" t="s"/>
    </x:row>
    <x:row r="1561" spans="1:27">
      <x:c r="D1561" s="48" t="s">
        <x:v>414</x:v>
      </x:c>
      <x:c r="E1561" s="47" t="s"/>
      <x:c r="H1561" s="47" t="s"/>
      <x:c r="K1561" s="45">
        <x:f>SUM(J1560:J1560)</x:f>
      </x:c>
    </x:row>
    <x:row r="1562" spans="1:27">
      <x:c r="E1562" s="47" t="s"/>
      <x:c r="H1562" s="47" t="s"/>
      <x:c r="K1562" s="47" t="s"/>
    </x:row>
    <x:row r="1563" spans="1:27">
      <x:c r="D1563" s="48" t="s">
        <x:v>416</x:v>
      </x:c>
      <x:c r="E1563" s="47" t="s"/>
      <x:c r="H1563" s="47" t="n">
        <x:v>1.5</x:v>
      </x:c>
      <x:c r="I1563" s="0" t="s">
        <x:v>417</x:v>
      </x:c>
      <x:c r="J1563" s="0">
        <x:f>ROUND(H1563/100*K1558,5)</x:f>
      </x:c>
      <x:c r="K1563" s="47" t="s"/>
    </x:row>
    <x:row r="1564" spans="1:27">
      <x:c r="D1564" s="48" t="s">
        <x:v>415</x:v>
      </x:c>
      <x:c r="E1564" s="47" t="s"/>
      <x:c r="H1564" s="47" t="s"/>
      <x:c r="K1564" s="49">
        <x:f>SUM(J1555:J1563)</x:f>
      </x:c>
    </x:row>
    <x:row r="1565" spans="1:27">
      <x:c r="D1565" s="48" t="s">
        <x:v>444</x:v>
      </x:c>
      <x:c r="E1565" s="47" t="s"/>
      <x:c r="H1565" s="47" t="n">
        <x:v>5</x:v>
      </x:c>
      <x:c r="I1565" s="0" t="s">
        <x:v>417</x:v>
      </x:c>
      <x:c r="K1565" s="45">
        <x:f>ROUND(H1565/100*K1564,5)</x:f>
      </x:c>
    </x:row>
    <x:row r="1566" spans="1:27">
      <x:c r="D1566" s="48" t="s">
        <x:v>418</x:v>
      </x:c>
      <x:c r="E1566" s="47" t="s"/>
      <x:c r="H1566" s="47" t="s"/>
      <x:c r="K1566" s="49">
        <x:f>SUM(K1564:K1565)</x:f>
      </x:c>
    </x:row>
    <x:row r="1568" spans="1:27" customFormat="1" ht="45" customHeight="1">
      <x:c r="A1568" s="37" t="s">
        <x:v>893</x:v>
      </x:c>
      <x:c r="B1568" s="37" t="s">
        <x:v>184</x:v>
      </x:c>
      <x:c r="C1568" s="38" t="s">
        <x:v>15</x:v>
      </x:c>
      <x:c r="D1568" s="39" t="s">
        <x:v>185</x:v>
      </x:c>
      <x:c r="E1568" s="38" t="s"/>
      <x:c r="F1568" s="38" t="s"/>
      <x:c r="G1568" s="38" t="s"/>
      <x:c r="H1568" s="40" t="s">
        <x:v>392</x:v>
      </x:c>
      <x:c r="I1568" s="41" t="n">
        <x:v>1</x:v>
      </x:c>
      <x:c r="J1568" s="42" t="s"/>
      <x:c r="K1568" s="43">
        <x:f>ROUND(K1581,2)</x:f>
      </x:c>
      <x:c r="L1568" s="39" t="s">
        <x:v>894</x:v>
      </x:c>
      <x:c r="M1568" s="38" t="s"/>
      <x:c r="N1568" s="38" t="s"/>
      <x:c r="O1568" s="38" t="s"/>
      <x:c r="P1568" s="38" t="s"/>
      <x:c r="Q1568" s="38" t="s"/>
      <x:c r="R1568" s="38" t="s"/>
      <x:c r="S1568" s="38" t="s"/>
      <x:c r="T1568" s="38" t="s"/>
      <x:c r="U1568" s="38" t="s"/>
      <x:c r="V1568" s="38" t="s"/>
      <x:c r="W1568" s="38" t="s"/>
      <x:c r="X1568" s="38" t="s"/>
      <x:c r="Y1568" s="38" t="s"/>
      <x:c r="Z1568" s="38" t="s"/>
      <x:c r="AA1568" s="38" t="s"/>
    </x:row>
    <x:row r="1569" spans="1:27">
      <x:c r="B1569" s="14" t="s">
        <x:v>394</x:v>
      </x:c>
    </x:row>
    <x:row r="1570" spans="1:27">
      <x:c r="B1570" s="0" t="s">
        <x:v>533</x:v>
      </x:c>
      <x:c r="C1570" s="0" t="s">
        <x:v>299</x:v>
      </x:c>
      <x:c r="D1570" s="0" t="s">
        <x:v>534</x:v>
      </x:c>
      <x:c r="E1570" s="44" t="n">
        <x:v>0.05</x:v>
      </x:c>
      <x:c r="F1570" s="0" t="s">
        <x:v>397</x:v>
      </x:c>
      <x:c r="G1570" s="0" t="s">
        <x:v>398</x:v>
      </x:c>
      <x:c r="H1570" s="45" t="n">
        <x:v>26.08</x:v>
      </x:c>
      <x:c r="I1570" s="0" t="s">
        <x:v>399</x:v>
      </x:c>
      <x:c r="J1570" s="46">
        <x:f>ROUND(E1570/I1568* H1570,5)</x:f>
      </x:c>
      <x:c r="K1570" s="47" t="s"/>
    </x:row>
    <x:row r="1571" spans="1:27">
      <x:c r="B1571" s="0" t="s">
        <x:v>535</x:v>
      </x:c>
      <x:c r="C1571" s="0" t="s">
        <x:v>299</x:v>
      </x:c>
      <x:c r="D1571" s="0" t="s">
        <x:v>536</x:v>
      </x:c>
      <x:c r="E1571" s="44" t="n">
        <x:v>0.055</x:v>
      </x:c>
      <x:c r="F1571" s="0" t="s">
        <x:v>397</x:v>
      </x:c>
      <x:c r="G1571" s="0" t="s">
        <x:v>398</x:v>
      </x:c>
      <x:c r="H1571" s="45" t="n">
        <x:v>30.41</x:v>
      </x:c>
      <x:c r="I1571" s="0" t="s">
        <x:v>399</x:v>
      </x:c>
      <x:c r="J1571" s="46">
        <x:f>ROUND(E1571/I1568* H1571,5)</x:f>
      </x:c>
      <x:c r="K1571" s="47" t="s"/>
    </x:row>
    <x:row r="1572" spans="1:27">
      <x:c r="D1572" s="48" t="s">
        <x:v>400</x:v>
      </x:c>
      <x:c r="E1572" s="47" t="s"/>
      <x:c r="H1572" s="47" t="s"/>
      <x:c r="K1572" s="45">
        <x:f>SUM(J1570:J1571)</x:f>
      </x:c>
    </x:row>
    <x:row r="1573" spans="1:27">
      <x:c r="B1573" s="14" t="s">
        <x:v>405</x:v>
      </x:c>
      <x:c r="E1573" s="47" t="s"/>
      <x:c r="H1573" s="47" t="s"/>
      <x:c r="K1573" s="47" t="s"/>
    </x:row>
    <x:row r="1574" spans="1:27">
      <x:c r="B1574" s="0" t="s">
        <x:v>895</x:v>
      </x:c>
      <x:c r="C1574" s="0" t="s">
        <x:v>15</x:v>
      </x:c>
      <x:c r="D1574" s="0" t="s">
        <x:v>896</x:v>
      </x:c>
      <x:c r="E1574" s="44" t="n">
        <x:v>1.02</x:v>
      </x:c>
      <x:c r="G1574" s="0" t="s">
        <x:v>398</x:v>
      </x:c>
      <x:c r="H1574" s="45" t="n">
        <x:v>21.28</x:v>
      </x:c>
      <x:c r="I1574" s="0" t="s">
        <x:v>399</x:v>
      </x:c>
      <x:c r="J1574" s="46">
        <x:f>ROUND(E1574* H1574,5)</x:f>
      </x:c>
      <x:c r="K1574" s="47" t="s"/>
    </x:row>
    <x:row r="1575" spans="1:27">
      <x:c r="B1575" s="0" t="s">
        <x:v>897</x:v>
      </x:c>
      <x:c r="C1575" s="0" t="s">
        <x:v>12</x:v>
      </x:c>
      <x:c r="D1575" s="0" t="s">
        <x:v>898</x:v>
      </x:c>
      <x:c r="E1575" s="44" t="n">
        <x:v>1</x:v>
      </x:c>
      <x:c r="G1575" s="0" t="s">
        <x:v>398</x:v>
      </x:c>
      <x:c r="H1575" s="45" t="n">
        <x:v>0.27</x:v>
      </x:c>
      <x:c r="I1575" s="0" t="s">
        <x:v>399</x:v>
      </x:c>
      <x:c r="J1575" s="46">
        <x:f>ROUND(E1575* H1575,5)</x:f>
      </x:c>
      <x:c r="K1575" s="47" t="s"/>
    </x:row>
    <x:row r="1576" spans="1:27">
      <x:c r="D1576" s="48" t="s">
        <x:v>414</x:v>
      </x:c>
      <x:c r="E1576" s="47" t="s"/>
      <x:c r="H1576" s="47" t="s"/>
      <x:c r="K1576" s="45">
        <x:f>SUM(J1574:J1575)</x:f>
      </x:c>
    </x:row>
    <x:row r="1577" spans="1:27">
      <x:c r="E1577" s="47" t="s"/>
      <x:c r="H1577" s="47" t="s"/>
      <x:c r="K1577" s="47" t="s"/>
    </x:row>
    <x:row r="1578" spans="1:27">
      <x:c r="D1578" s="48" t="s">
        <x:v>416</x:v>
      </x:c>
      <x:c r="E1578" s="47" t="s"/>
      <x:c r="H1578" s="47" t="n">
        <x:v>1.5</x:v>
      </x:c>
      <x:c r="I1578" s="0" t="s">
        <x:v>417</x:v>
      </x:c>
      <x:c r="J1578" s="0">
        <x:f>ROUND(H1578/100*K1572,5)</x:f>
      </x:c>
      <x:c r="K1578" s="47" t="s"/>
    </x:row>
    <x:row r="1579" spans="1:27">
      <x:c r="D1579" s="48" t="s">
        <x:v>415</x:v>
      </x:c>
      <x:c r="E1579" s="47" t="s"/>
      <x:c r="H1579" s="47" t="s"/>
      <x:c r="K1579" s="49">
        <x:f>SUM(J1569:J1578)</x:f>
      </x:c>
    </x:row>
    <x:row r="1580" spans="1:27">
      <x:c r="D1580" s="48" t="s">
        <x:v>444</x:v>
      </x:c>
      <x:c r="E1580" s="47" t="s"/>
      <x:c r="H1580" s="47" t="n">
        <x:v>5</x:v>
      </x:c>
      <x:c r="I1580" s="0" t="s">
        <x:v>417</x:v>
      </x:c>
      <x:c r="K1580" s="45">
        <x:f>ROUND(H1580/100*K1579,5)</x:f>
      </x:c>
    </x:row>
    <x:row r="1581" spans="1:27">
      <x:c r="D1581" s="48" t="s">
        <x:v>418</x:v>
      </x:c>
      <x:c r="E1581" s="47" t="s"/>
      <x:c r="H1581" s="47" t="s"/>
      <x:c r="K1581" s="49">
        <x:f>SUM(K1579:K1580)</x:f>
      </x:c>
    </x:row>
    <x:row r="1583" spans="1:27" customFormat="1" ht="45" customHeight="1">
      <x:c r="A1583" s="37" t="s">
        <x:v>899</x:v>
      </x:c>
      <x:c r="B1583" s="37" t="s">
        <x:v>182</x:v>
      </x:c>
      <x:c r="C1583" s="38" t="s">
        <x:v>15</x:v>
      </x:c>
      <x:c r="D1583" s="39" t="s">
        <x:v>183</x:v>
      </x:c>
      <x:c r="E1583" s="38" t="s"/>
      <x:c r="F1583" s="38" t="s"/>
      <x:c r="G1583" s="38" t="s"/>
      <x:c r="H1583" s="40" t="s">
        <x:v>392</x:v>
      </x:c>
      <x:c r="I1583" s="41" t="n">
        <x:v>1</x:v>
      </x:c>
      <x:c r="J1583" s="42" t="s"/>
      <x:c r="K1583" s="43">
        <x:f>ROUND(K1595,2)</x:f>
      </x:c>
      <x:c r="L1583" s="39" t="s">
        <x:v>900</x:v>
      </x:c>
      <x:c r="M1583" s="38" t="s"/>
      <x:c r="N1583" s="38" t="s"/>
      <x:c r="O1583" s="38" t="s"/>
      <x:c r="P1583" s="38" t="s"/>
      <x:c r="Q1583" s="38" t="s"/>
      <x:c r="R1583" s="38" t="s"/>
      <x:c r="S1583" s="38" t="s"/>
      <x:c r="T1583" s="38" t="s"/>
      <x:c r="U1583" s="38" t="s"/>
      <x:c r="V1583" s="38" t="s"/>
      <x:c r="W1583" s="38" t="s"/>
      <x:c r="X1583" s="38" t="s"/>
      <x:c r="Y1583" s="38" t="s"/>
      <x:c r="Z1583" s="38" t="s"/>
      <x:c r="AA1583" s="38" t="s"/>
    </x:row>
    <x:row r="1584" spans="1:27">
      <x:c r="B1584" s="14" t="s">
        <x:v>394</x:v>
      </x:c>
    </x:row>
    <x:row r="1585" spans="1:27">
      <x:c r="B1585" s="0" t="s">
        <x:v>533</x:v>
      </x:c>
      <x:c r="C1585" s="0" t="s">
        <x:v>299</x:v>
      </x:c>
      <x:c r="D1585" s="0" t="s">
        <x:v>534</x:v>
      </x:c>
      <x:c r="E1585" s="44" t="n">
        <x:v>0.05</x:v>
      </x:c>
      <x:c r="F1585" s="0" t="s">
        <x:v>397</x:v>
      </x:c>
      <x:c r="G1585" s="0" t="s">
        <x:v>398</x:v>
      </x:c>
      <x:c r="H1585" s="45" t="n">
        <x:v>26.08</x:v>
      </x:c>
      <x:c r="I1585" s="0" t="s">
        <x:v>399</x:v>
      </x:c>
      <x:c r="J1585" s="46">
        <x:f>ROUND(E1585/I1583* H1585,5)</x:f>
      </x:c>
      <x:c r="K1585" s="47" t="s"/>
    </x:row>
    <x:row r="1586" spans="1:27">
      <x:c r="B1586" s="0" t="s">
        <x:v>535</x:v>
      </x:c>
      <x:c r="C1586" s="0" t="s">
        <x:v>299</x:v>
      </x:c>
      <x:c r="D1586" s="0" t="s">
        <x:v>536</x:v>
      </x:c>
      <x:c r="E1586" s="44" t="n">
        <x:v>0.043</x:v>
      </x:c>
      <x:c r="F1586" s="0" t="s">
        <x:v>397</x:v>
      </x:c>
      <x:c r="G1586" s="0" t="s">
        <x:v>398</x:v>
      </x:c>
      <x:c r="H1586" s="45" t="n">
        <x:v>30.41</x:v>
      </x:c>
      <x:c r="I1586" s="0" t="s">
        <x:v>399</x:v>
      </x:c>
      <x:c r="J1586" s="46">
        <x:f>ROUND(E1586/I1583* H1586,5)</x:f>
      </x:c>
      <x:c r="K1586" s="47" t="s"/>
    </x:row>
    <x:row r="1587" spans="1:27">
      <x:c r="D1587" s="48" t="s">
        <x:v>400</x:v>
      </x:c>
      <x:c r="E1587" s="47" t="s"/>
      <x:c r="H1587" s="47" t="s"/>
      <x:c r="K1587" s="45">
        <x:f>SUM(J1585:J1586)</x:f>
      </x:c>
    </x:row>
    <x:row r="1588" spans="1:27">
      <x:c r="B1588" s="14" t="s">
        <x:v>405</x:v>
      </x:c>
      <x:c r="E1588" s="47" t="s"/>
      <x:c r="H1588" s="47" t="s"/>
      <x:c r="K1588" s="47" t="s"/>
    </x:row>
    <x:row r="1589" spans="1:27">
      <x:c r="B1589" s="0" t="s">
        <x:v>901</x:v>
      </x:c>
      <x:c r="C1589" s="0" t="s">
        <x:v>15</x:v>
      </x:c>
      <x:c r="D1589" s="0" t="s">
        <x:v>902</x:v>
      </x:c>
      <x:c r="E1589" s="44" t="n">
        <x:v>1.02</x:v>
      </x:c>
      <x:c r="G1589" s="0" t="s">
        <x:v>398</x:v>
      </x:c>
      <x:c r="H1589" s="45" t="n">
        <x:v>5.17</x:v>
      </x:c>
      <x:c r="I1589" s="0" t="s">
        <x:v>399</x:v>
      </x:c>
      <x:c r="J1589" s="46">
        <x:f>ROUND(E1589* H1589,5)</x:f>
      </x:c>
      <x:c r="K1589" s="47" t="s"/>
    </x:row>
    <x:row r="1590" spans="1:27">
      <x:c r="D1590" s="48" t="s">
        <x:v>414</x:v>
      </x:c>
      <x:c r="E1590" s="47" t="s"/>
      <x:c r="H1590" s="47" t="s"/>
      <x:c r="K1590" s="45">
        <x:f>SUM(J1589:J1589)</x:f>
      </x:c>
    </x:row>
    <x:row r="1591" spans="1:27">
      <x:c r="E1591" s="47" t="s"/>
      <x:c r="H1591" s="47" t="s"/>
      <x:c r="K1591" s="47" t="s"/>
    </x:row>
    <x:row r="1592" spans="1:27">
      <x:c r="D1592" s="48" t="s">
        <x:v>416</x:v>
      </x:c>
      <x:c r="E1592" s="47" t="s"/>
      <x:c r="H1592" s="47" t="n">
        <x:v>1.5</x:v>
      </x:c>
      <x:c r="I1592" s="0" t="s">
        <x:v>417</x:v>
      </x:c>
      <x:c r="J1592" s="0">
        <x:f>ROUND(H1592/100*K1587,5)</x:f>
      </x:c>
      <x:c r="K1592" s="47" t="s"/>
    </x:row>
    <x:row r="1593" spans="1:27">
      <x:c r="D1593" s="48" t="s">
        <x:v>415</x:v>
      </x:c>
      <x:c r="E1593" s="47" t="s"/>
      <x:c r="H1593" s="47" t="s"/>
      <x:c r="K1593" s="49">
        <x:f>SUM(J1584:J1592)</x:f>
      </x:c>
    </x:row>
    <x:row r="1594" spans="1:27">
      <x:c r="D1594" s="48" t="s">
        <x:v>444</x:v>
      </x:c>
      <x:c r="E1594" s="47" t="s"/>
      <x:c r="H1594" s="47" t="n">
        <x:v>5</x:v>
      </x:c>
      <x:c r="I1594" s="0" t="s">
        <x:v>417</x:v>
      </x:c>
      <x:c r="K1594" s="45">
        <x:f>ROUND(H1594/100*K1593,5)</x:f>
      </x:c>
    </x:row>
    <x:row r="1595" spans="1:27">
      <x:c r="D1595" s="48" t="s">
        <x:v>418</x:v>
      </x:c>
      <x:c r="E1595" s="47" t="s"/>
      <x:c r="H1595" s="47" t="s"/>
      <x:c r="K1595" s="49">
        <x:f>SUM(K1593:K1594)</x:f>
      </x:c>
    </x:row>
    <x:row r="1597" spans="1:27" customFormat="1" ht="45" customHeight="1">
      <x:c r="A1597" s="37" t="s">
        <x:v>903</x:v>
      </x:c>
      <x:c r="B1597" s="37" t="s">
        <x:v>188</x:v>
      </x:c>
      <x:c r="C1597" s="38" t="s">
        <x:v>15</x:v>
      </x:c>
      <x:c r="D1597" s="39" t="s">
        <x:v>189</x:v>
      </x:c>
      <x:c r="E1597" s="38" t="s"/>
      <x:c r="F1597" s="38" t="s"/>
      <x:c r="G1597" s="38" t="s"/>
      <x:c r="H1597" s="40" t="s">
        <x:v>392</x:v>
      </x:c>
      <x:c r="I1597" s="41" t="n">
        <x:v>1</x:v>
      </x:c>
      <x:c r="J1597" s="42" t="s"/>
      <x:c r="K1597" s="43">
        <x:f>ROUND(K1609,2)</x:f>
      </x:c>
      <x:c r="L1597" s="39" t="s">
        <x:v>904</x:v>
      </x:c>
      <x:c r="M1597" s="38" t="s"/>
      <x:c r="N1597" s="38" t="s"/>
      <x:c r="O1597" s="38" t="s"/>
      <x:c r="P1597" s="38" t="s"/>
      <x:c r="Q1597" s="38" t="s"/>
      <x:c r="R1597" s="38" t="s"/>
      <x:c r="S1597" s="38" t="s"/>
      <x:c r="T1597" s="38" t="s"/>
      <x:c r="U1597" s="38" t="s"/>
      <x:c r="V1597" s="38" t="s"/>
      <x:c r="W1597" s="38" t="s"/>
      <x:c r="X1597" s="38" t="s"/>
      <x:c r="Y1597" s="38" t="s"/>
      <x:c r="Z1597" s="38" t="s"/>
      <x:c r="AA1597" s="38" t="s"/>
    </x:row>
    <x:row r="1598" spans="1:27">
      <x:c r="B1598" s="14" t="s">
        <x:v>394</x:v>
      </x:c>
    </x:row>
    <x:row r="1599" spans="1:27">
      <x:c r="B1599" s="0" t="s">
        <x:v>535</x:v>
      </x:c>
      <x:c r="C1599" s="0" t="s">
        <x:v>299</x:v>
      </x:c>
      <x:c r="D1599" s="0" t="s">
        <x:v>536</x:v>
      </x:c>
      <x:c r="E1599" s="44" t="n">
        <x:v>0.048</x:v>
      </x:c>
      <x:c r="F1599" s="0" t="s">
        <x:v>397</x:v>
      </x:c>
      <x:c r="G1599" s="0" t="s">
        <x:v>398</x:v>
      </x:c>
      <x:c r="H1599" s="45" t="n">
        <x:v>30.41</x:v>
      </x:c>
      <x:c r="I1599" s="0" t="s">
        <x:v>399</x:v>
      </x:c>
      <x:c r="J1599" s="46">
        <x:f>ROUND(E1599/I1597* H1599,5)</x:f>
      </x:c>
      <x:c r="K1599" s="47" t="s"/>
    </x:row>
    <x:row r="1600" spans="1:27">
      <x:c r="B1600" s="0" t="s">
        <x:v>533</x:v>
      </x:c>
      <x:c r="C1600" s="0" t="s">
        <x:v>299</x:v>
      </x:c>
      <x:c r="D1600" s="0" t="s">
        <x:v>534</x:v>
      </x:c>
      <x:c r="E1600" s="44" t="n">
        <x:v>0.048</x:v>
      </x:c>
      <x:c r="F1600" s="0" t="s">
        <x:v>397</x:v>
      </x:c>
      <x:c r="G1600" s="0" t="s">
        <x:v>398</x:v>
      </x:c>
      <x:c r="H1600" s="45" t="n">
        <x:v>26.08</x:v>
      </x:c>
      <x:c r="I1600" s="0" t="s">
        <x:v>399</x:v>
      </x:c>
      <x:c r="J1600" s="46">
        <x:f>ROUND(E1600/I1597* H1600,5)</x:f>
      </x:c>
      <x:c r="K1600" s="47" t="s"/>
    </x:row>
    <x:row r="1601" spans="1:27">
      <x:c r="D1601" s="48" t="s">
        <x:v>400</x:v>
      </x:c>
      <x:c r="E1601" s="47" t="s"/>
      <x:c r="H1601" s="47" t="s"/>
      <x:c r="K1601" s="45">
        <x:f>SUM(J1599:J1600)</x:f>
      </x:c>
    </x:row>
    <x:row r="1602" spans="1:27">
      <x:c r="B1602" s="14" t="s">
        <x:v>405</x:v>
      </x:c>
      <x:c r="E1602" s="47" t="s"/>
      <x:c r="H1602" s="47" t="s"/>
      <x:c r="K1602" s="47" t="s"/>
    </x:row>
    <x:row r="1603" spans="1:27">
      <x:c r="B1603" s="0" t="s">
        <x:v>905</x:v>
      </x:c>
      <x:c r="C1603" s="0" t="s">
        <x:v>15</x:v>
      </x:c>
      <x:c r="D1603" s="0" t="s">
        <x:v>906</x:v>
      </x:c>
      <x:c r="E1603" s="44" t="n">
        <x:v>1.02</x:v>
      </x:c>
      <x:c r="G1603" s="0" t="s">
        <x:v>398</x:v>
      </x:c>
      <x:c r="H1603" s="45" t="n">
        <x:v>8.86</x:v>
      </x:c>
      <x:c r="I1603" s="0" t="s">
        <x:v>399</x:v>
      </x:c>
      <x:c r="J1603" s="46">
        <x:f>ROUND(E1603* H1603,5)</x:f>
      </x:c>
      <x:c r="K1603" s="47" t="s"/>
    </x:row>
    <x:row r="1604" spans="1:27">
      <x:c r="D1604" s="48" t="s">
        <x:v>414</x:v>
      </x:c>
      <x:c r="E1604" s="47" t="s"/>
      <x:c r="H1604" s="47" t="s"/>
      <x:c r="K1604" s="45">
        <x:f>SUM(J1603:J1603)</x:f>
      </x:c>
    </x:row>
    <x:row r="1605" spans="1:27">
      <x:c r="E1605" s="47" t="s"/>
      <x:c r="H1605" s="47" t="s"/>
      <x:c r="K1605" s="47" t="s"/>
    </x:row>
    <x:row r="1606" spans="1:27">
      <x:c r="D1606" s="48" t="s">
        <x:v>416</x:v>
      </x:c>
      <x:c r="E1606" s="47" t="s"/>
      <x:c r="H1606" s="47" t="n">
        <x:v>1.5</x:v>
      </x:c>
      <x:c r="I1606" s="0" t="s">
        <x:v>417</x:v>
      </x:c>
      <x:c r="J1606" s="0">
        <x:f>ROUND(H1606/100*K1601,5)</x:f>
      </x:c>
      <x:c r="K1606" s="47" t="s"/>
    </x:row>
    <x:row r="1607" spans="1:27">
      <x:c r="D1607" s="48" t="s">
        <x:v>415</x:v>
      </x:c>
      <x:c r="E1607" s="47" t="s"/>
      <x:c r="H1607" s="47" t="s"/>
      <x:c r="K1607" s="49">
        <x:f>SUM(J1598:J1606)</x:f>
      </x:c>
    </x:row>
    <x:row r="1608" spans="1:27">
      <x:c r="D1608" s="48" t="s">
        <x:v>444</x:v>
      </x:c>
      <x:c r="E1608" s="47" t="s"/>
      <x:c r="H1608" s="47" t="n">
        <x:v>5</x:v>
      </x:c>
      <x:c r="I1608" s="0" t="s">
        <x:v>417</x:v>
      </x:c>
      <x:c r="K1608" s="45">
        <x:f>ROUND(H1608/100*K1607,5)</x:f>
      </x:c>
    </x:row>
    <x:row r="1609" spans="1:27">
      <x:c r="D1609" s="48" t="s">
        <x:v>418</x:v>
      </x:c>
      <x:c r="E1609" s="47" t="s"/>
      <x:c r="H1609" s="47" t="s"/>
      <x:c r="K1609" s="49">
        <x:f>SUM(K1607:K1608)</x:f>
      </x:c>
    </x:row>
    <x:row r="1611" spans="1:27" customFormat="1" ht="45" customHeight="1">
      <x:c r="A1611" s="37" t="s">
        <x:v>907</x:v>
      </x:c>
      <x:c r="B1611" s="37" t="s">
        <x:v>186</x:v>
      </x:c>
      <x:c r="C1611" s="38" t="s">
        <x:v>15</x:v>
      </x:c>
      <x:c r="D1611" s="39" t="s">
        <x:v>187</x:v>
      </x:c>
      <x:c r="E1611" s="38" t="s"/>
      <x:c r="F1611" s="38" t="s"/>
      <x:c r="G1611" s="38" t="s"/>
      <x:c r="H1611" s="40" t="s">
        <x:v>392</x:v>
      </x:c>
      <x:c r="I1611" s="41" t="n">
        <x:v>1</x:v>
      </x:c>
      <x:c r="J1611" s="42" t="s"/>
      <x:c r="K1611" s="43">
        <x:f>ROUND(K1623,2)</x:f>
      </x:c>
      <x:c r="L1611" s="39" t="s">
        <x:v>908</x:v>
      </x:c>
      <x:c r="M1611" s="38" t="s"/>
      <x:c r="N1611" s="38" t="s"/>
      <x:c r="O1611" s="38" t="s"/>
      <x:c r="P1611" s="38" t="s"/>
      <x:c r="Q1611" s="38" t="s"/>
      <x:c r="R1611" s="38" t="s"/>
      <x:c r="S1611" s="38" t="s"/>
      <x:c r="T1611" s="38" t="s"/>
      <x:c r="U1611" s="38" t="s"/>
      <x:c r="V1611" s="38" t="s"/>
      <x:c r="W1611" s="38" t="s"/>
      <x:c r="X1611" s="38" t="s"/>
      <x:c r="Y1611" s="38" t="s"/>
      <x:c r="Z1611" s="38" t="s"/>
      <x:c r="AA1611" s="38" t="s"/>
    </x:row>
    <x:row r="1612" spans="1:27">
      <x:c r="B1612" s="14" t="s">
        <x:v>394</x:v>
      </x:c>
    </x:row>
    <x:row r="1613" spans="1:27">
      <x:c r="B1613" s="0" t="s">
        <x:v>535</x:v>
      </x:c>
      <x:c r="C1613" s="0" t="s">
        <x:v>299</x:v>
      </x:c>
      <x:c r="D1613" s="0" t="s">
        <x:v>536</x:v>
      </x:c>
      <x:c r="E1613" s="44" t="n">
        <x:v>0.04</x:v>
      </x:c>
      <x:c r="F1613" s="0" t="s">
        <x:v>397</x:v>
      </x:c>
      <x:c r="G1613" s="0" t="s">
        <x:v>398</x:v>
      </x:c>
      <x:c r="H1613" s="45" t="n">
        <x:v>30.41</x:v>
      </x:c>
      <x:c r="I1613" s="0" t="s">
        <x:v>399</x:v>
      </x:c>
      <x:c r="J1613" s="46">
        <x:f>ROUND(E1613/I1611* H1613,5)</x:f>
      </x:c>
      <x:c r="K1613" s="47" t="s"/>
    </x:row>
    <x:row r="1614" spans="1:27">
      <x:c r="B1614" s="0" t="s">
        <x:v>533</x:v>
      </x:c>
      <x:c r="C1614" s="0" t="s">
        <x:v>299</x:v>
      </x:c>
      <x:c r="D1614" s="0" t="s">
        <x:v>534</x:v>
      </x:c>
      <x:c r="E1614" s="44" t="n">
        <x:v>0.04</x:v>
      </x:c>
      <x:c r="F1614" s="0" t="s">
        <x:v>397</x:v>
      </x:c>
      <x:c r="G1614" s="0" t="s">
        <x:v>398</x:v>
      </x:c>
      <x:c r="H1614" s="45" t="n">
        <x:v>26.08</x:v>
      </x:c>
      <x:c r="I1614" s="0" t="s">
        <x:v>399</x:v>
      </x:c>
      <x:c r="J1614" s="46">
        <x:f>ROUND(E1614/I1611* H1614,5)</x:f>
      </x:c>
      <x:c r="K1614" s="47" t="s"/>
    </x:row>
    <x:row r="1615" spans="1:27">
      <x:c r="D1615" s="48" t="s">
        <x:v>400</x:v>
      </x:c>
      <x:c r="E1615" s="47" t="s"/>
      <x:c r="H1615" s="47" t="s"/>
      <x:c r="K1615" s="45">
        <x:f>SUM(J1613:J1614)</x:f>
      </x:c>
    </x:row>
    <x:row r="1616" spans="1:27">
      <x:c r="B1616" s="14" t="s">
        <x:v>405</x:v>
      </x:c>
      <x:c r="E1616" s="47" t="s"/>
      <x:c r="H1616" s="47" t="s"/>
      <x:c r="K1616" s="47" t="s"/>
    </x:row>
    <x:row r="1617" spans="1:27">
      <x:c r="B1617" s="0" t="s">
        <x:v>909</x:v>
      </x:c>
      <x:c r="C1617" s="0" t="s">
        <x:v>15</x:v>
      </x:c>
      <x:c r="D1617" s="0" t="s">
        <x:v>910</x:v>
      </x:c>
      <x:c r="E1617" s="44" t="n">
        <x:v>1.02</x:v>
      </x:c>
      <x:c r="G1617" s="0" t="s">
        <x:v>398</x:v>
      </x:c>
      <x:c r="H1617" s="45" t="n">
        <x:v>9.06</x:v>
      </x:c>
      <x:c r="I1617" s="0" t="s">
        <x:v>399</x:v>
      </x:c>
      <x:c r="J1617" s="46">
        <x:f>ROUND(E1617* H1617,5)</x:f>
      </x:c>
      <x:c r="K1617" s="47" t="s"/>
    </x:row>
    <x:row r="1618" spans="1:27">
      <x:c r="D1618" s="48" t="s">
        <x:v>414</x:v>
      </x:c>
      <x:c r="E1618" s="47" t="s"/>
      <x:c r="H1618" s="47" t="s"/>
      <x:c r="K1618" s="45">
        <x:f>SUM(J1617:J1617)</x:f>
      </x:c>
    </x:row>
    <x:row r="1619" spans="1:27">
      <x:c r="E1619" s="47" t="s"/>
      <x:c r="H1619" s="47" t="s"/>
      <x:c r="K1619" s="47" t="s"/>
    </x:row>
    <x:row r="1620" spans="1:27">
      <x:c r="D1620" s="48" t="s">
        <x:v>416</x:v>
      </x:c>
      <x:c r="E1620" s="47" t="s"/>
      <x:c r="H1620" s="47" t="n">
        <x:v>1.5</x:v>
      </x:c>
      <x:c r="I1620" s="0" t="s">
        <x:v>417</x:v>
      </x:c>
      <x:c r="J1620" s="0">
        <x:f>ROUND(H1620/100*K1615,5)</x:f>
      </x:c>
      <x:c r="K1620" s="47" t="s"/>
    </x:row>
    <x:row r="1621" spans="1:27">
      <x:c r="D1621" s="48" t="s">
        <x:v>415</x:v>
      </x:c>
      <x:c r="E1621" s="47" t="s"/>
      <x:c r="H1621" s="47" t="s"/>
      <x:c r="K1621" s="49">
        <x:f>SUM(J1612:J1620)</x:f>
      </x:c>
    </x:row>
    <x:row r="1622" spans="1:27">
      <x:c r="D1622" s="48" t="s">
        <x:v>444</x:v>
      </x:c>
      <x:c r="E1622" s="47" t="s"/>
      <x:c r="H1622" s="47" t="n">
        <x:v>5</x:v>
      </x:c>
      <x:c r="I1622" s="0" t="s">
        <x:v>417</x:v>
      </x:c>
      <x:c r="K1622" s="45">
        <x:f>ROUND(H1622/100*K1621,5)</x:f>
      </x:c>
    </x:row>
    <x:row r="1623" spans="1:27">
      <x:c r="D1623" s="48" t="s">
        <x:v>418</x:v>
      </x:c>
      <x:c r="E1623" s="47" t="s"/>
      <x:c r="H1623" s="47" t="s"/>
      <x:c r="K1623" s="49">
        <x:f>SUM(K1621:K1622)</x:f>
      </x:c>
    </x:row>
    <x:row r="1625" spans="1:27" customFormat="1" ht="45" customHeight="1">
      <x:c r="A1625" s="37" t="s">
        <x:v>911</x:v>
      </x:c>
      <x:c r="B1625" s="37" t="s">
        <x:v>190</x:v>
      </x:c>
      <x:c r="C1625" s="38" t="s">
        <x:v>15</x:v>
      </x:c>
      <x:c r="D1625" s="39" t="s">
        <x:v>191</x:v>
      </x:c>
      <x:c r="E1625" s="38" t="s"/>
      <x:c r="F1625" s="38" t="s"/>
      <x:c r="G1625" s="38" t="s"/>
      <x:c r="H1625" s="40" t="s">
        <x:v>392</x:v>
      </x:c>
      <x:c r="I1625" s="41" t="n">
        <x:v>1</x:v>
      </x:c>
      <x:c r="J1625" s="42" t="s"/>
      <x:c r="K1625" s="43">
        <x:f>ROUND(K1638,2)</x:f>
      </x:c>
      <x:c r="L1625" s="39" t="s">
        <x:v>912</x:v>
      </x:c>
      <x:c r="M1625" s="38" t="s"/>
      <x:c r="N1625" s="38" t="s"/>
      <x:c r="O1625" s="38" t="s"/>
      <x:c r="P1625" s="38" t="s"/>
      <x:c r="Q1625" s="38" t="s"/>
      <x:c r="R1625" s="38" t="s"/>
      <x:c r="S1625" s="38" t="s"/>
      <x:c r="T1625" s="38" t="s"/>
      <x:c r="U1625" s="38" t="s"/>
      <x:c r="V1625" s="38" t="s"/>
      <x:c r="W1625" s="38" t="s"/>
      <x:c r="X1625" s="38" t="s"/>
      <x:c r="Y1625" s="38" t="s"/>
      <x:c r="Z1625" s="38" t="s"/>
      <x:c r="AA1625" s="38" t="s"/>
    </x:row>
    <x:row r="1626" spans="1:27">
      <x:c r="B1626" s="14" t="s">
        <x:v>394</x:v>
      </x:c>
    </x:row>
    <x:row r="1627" spans="1:27">
      <x:c r="B1627" s="0" t="s">
        <x:v>913</x:v>
      </x:c>
      <x:c r="C1627" s="0" t="s">
        <x:v>299</x:v>
      </x:c>
      <x:c r="D1627" s="0" t="s">
        <x:v>914</x:v>
      </x:c>
      <x:c r="E1627" s="44" t="n">
        <x:v>0.2</x:v>
      </x:c>
      <x:c r="F1627" s="0" t="s">
        <x:v>397</x:v>
      </x:c>
      <x:c r="G1627" s="0" t="s">
        <x:v>398</x:v>
      </x:c>
      <x:c r="H1627" s="45" t="n">
        <x:v>26.12</x:v>
      </x:c>
      <x:c r="I1627" s="0" t="s">
        <x:v>399</x:v>
      </x:c>
      <x:c r="J1627" s="46">
        <x:f>ROUND(E1627/I1625* H1627,5)</x:f>
      </x:c>
      <x:c r="K1627" s="47" t="s"/>
    </x:row>
    <x:row r="1628" spans="1:27">
      <x:c r="B1628" s="0" t="s">
        <x:v>469</x:v>
      </x:c>
      <x:c r="C1628" s="0" t="s">
        <x:v>299</x:v>
      </x:c>
      <x:c r="D1628" s="0" t="s">
        <x:v>470</x:v>
      </x:c>
      <x:c r="E1628" s="44" t="n">
        <x:v>0.2</x:v>
      </x:c>
      <x:c r="F1628" s="0" t="s">
        <x:v>397</x:v>
      </x:c>
      <x:c r="G1628" s="0" t="s">
        <x:v>398</x:v>
      </x:c>
      <x:c r="H1628" s="45" t="n">
        <x:v>29.42</x:v>
      </x:c>
      <x:c r="I1628" s="0" t="s">
        <x:v>399</x:v>
      </x:c>
      <x:c r="J1628" s="46">
        <x:f>ROUND(E1628/I1625* H1628,5)</x:f>
      </x:c>
      <x:c r="K1628" s="47" t="s"/>
    </x:row>
    <x:row r="1629" spans="1:27">
      <x:c r="D1629" s="48" t="s">
        <x:v>400</x:v>
      </x:c>
      <x:c r="E1629" s="47" t="s"/>
      <x:c r="H1629" s="47" t="s"/>
      <x:c r="K1629" s="45">
        <x:f>SUM(J1627:J1628)</x:f>
      </x:c>
    </x:row>
    <x:row r="1630" spans="1:27">
      <x:c r="B1630" s="14" t="s">
        <x:v>405</x:v>
      </x:c>
      <x:c r="E1630" s="47" t="s"/>
      <x:c r="H1630" s="47" t="s"/>
      <x:c r="K1630" s="47" t="s"/>
    </x:row>
    <x:row r="1631" spans="1:27">
      <x:c r="B1631" s="0" t="s">
        <x:v>915</x:v>
      </x:c>
      <x:c r="C1631" s="0" t="s">
        <x:v>15</x:v>
      </x:c>
      <x:c r="D1631" s="0" t="s">
        <x:v>916</x:v>
      </x:c>
      <x:c r="E1631" s="44" t="n">
        <x:v>1.02</x:v>
      </x:c>
      <x:c r="G1631" s="0" t="s">
        <x:v>398</x:v>
      </x:c>
      <x:c r="H1631" s="45" t="n">
        <x:v>2.65</x:v>
      </x:c>
      <x:c r="I1631" s="0" t="s">
        <x:v>399</x:v>
      </x:c>
      <x:c r="J1631" s="46">
        <x:f>ROUND(E1631* H1631,5)</x:f>
      </x:c>
      <x:c r="K1631" s="47" t="s"/>
    </x:row>
    <x:row r="1632" spans="1:27">
      <x:c r="B1632" s="0" t="s">
        <x:v>917</x:v>
      </x:c>
      <x:c r="C1632" s="0" t="s">
        <x:v>12</x:v>
      </x:c>
      <x:c r="D1632" s="0" t="s">
        <x:v>918</x:v>
      </x:c>
      <x:c r="E1632" s="44" t="n">
        <x:v>1</x:v>
      </x:c>
      <x:c r="G1632" s="0" t="s">
        <x:v>398</x:v>
      </x:c>
      <x:c r="H1632" s="45" t="n">
        <x:v>0.25</x:v>
      </x:c>
      <x:c r="I1632" s="0" t="s">
        <x:v>399</x:v>
      </x:c>
      <x:c r="J1632" s="46">
        <x:f>ROUND(E1632* H1632,5)</x:f>
      </x:c>
      <x:c r="K1632" s="47" t="s"/>
    </x:row>
    <x:row r="1633" spans="1:27">
      <x:c r="D1633" s="48" t="s">
        <x:v>414</x:v>
      </x:c>
      <x:c r="E1633" s="47" t="s"/>
      <x:c r="H1633" s="47" t="s"/>
      <x:c r="K1633" s="45">
        <x:f>SUM(J1631:J1632)</x:f>
      </x:c>
    </x:row>
    <x:row r="1634" spans="1:27">
      <x:c r="E1634" s="47" t="s"/>
      <x:c r="H1634" s="47" t="s"/>
      <x:c r="K1634" s="47" t="s"/>
    </x:row>
    <x:row r="1635" spans="1:27">
      <x:c r="D1635" s="48" t="s">
        <x:v>416</x:v>
      </x:c>
      <x:c r="E1635" s="47" t="s"/>
      <x:c r="H1635" s="47" t="n">
        <x:v>1.5</x:v>
      </x:c>
      <x:c r="I1635" s="0" t="s">
        <x:v>417</x:v>
      </x:c>
      <x:c r="J1635" s="0">
        <x:f>ROUND(H1635/100*K1629,5)</x:f>
      </x:c>
      <x:c r="K1635" s="47" t="s"/>
    </x:row>
    <x:row r="1636" spans="1:27">
      <x:c r="D1636" s="48" t="s">
        <x:v>415</x:v>
      </x:c>
      <x:c r="E1636" s="47" t="s"/>
      <x:c r="H1636" s="47" t="s"/>
      <x:c r="K1636" s="49">
        <x:f>SUM(J1626:J1635)</x:f>
      </x:c>
    </x:row>
    <x:row r="1637" spans="1:27">
      <x:c r="D1637" s="48" t="s">
        <x:v>444</x:v>
      </x:c>
      <x:c r="E1637" s="47" t="s"/>
      <x:c r="H1637" s="47" t="n">
        <x:v>5</x:v>
      </x:c>
      <x:c r="I1637" s="0" t="s">
        <x:v>417</x:v>
      </x:c>
      <x:c r="K1637" s="45">
        <x:f>ROUND(H1637/100*K1636,5)</x:f>
      </x:c>
    </x:row>
    <x:row r="1638" spans="1:27">
      <x:c r="D1638" s="48" t="s">
        <x:v>418</x:v>
      </x:c>
      <x:c r="E1638" s="47" t="s"/>
      <x:c r="H1638" s="47" t="s"/>
      <x:c r="K1638" s="49">
        <x:f>SUM(K1636:K1637)</x:f>
      </x:c>
    </x:row>
    <x:row r="1640" spans="1:27" customFormat="1" ht="45" customHeight="1">
      <x:c r="A1640" s="37" t="s">
        <x:v>919</x:v>
      </x:c>
      <x:c r="B1640" s="37" t="s">
        <x:v>198</x:v>
      </x:c>
      <x:c r="C1640" s="38" t="s">
        <x:v>12</x:v>
      </x:c>
      <x:c r="D1640" s="39" t="s">
        <x:v>199</x:v>
      </x:c>
      <x:c r="E1640" s="38" t="s"/>
      <x:c r="F1640" s="38" t="s"/>
      <x:c r="G1640" s="38" t="s"/>
      <x:c r="H1640" s="40" t="s">
        <x:v>392</x:v>
      </x:c>
      <x:c r="I1640" s="41" t="n">
        <x:v>1</x:v>
      </x:c>
      <x:c r="J1640" s="42" t="s"/>
      <x:c r="K1640" s="43">
        <x:f>ROUND(K1653,2)</x:f>
      </x:c>
      <x:c r="L1640" s="39" t="s">
        <x:v>920</x:v>
      </x:c>
      <x:c r="M1640" s="38" t="s"/>
      <x:c r="N1640" s="38" t="s"/>
      <x:c r="O1640" s="38" t="s"/>
      <x:c r="P1640" s="38" t="s"/>
      <x:c r="Q1640" s="38" t="s"/>
      <x:c r="R1640" s="38" t="s"/>
      <x:c r="S1640" s="38" t="s"/>
      <x:c r="T1640" s="38" t="s"/>
      <x:c r="U1640" s="38" t="s"/>
      <x:c r="V1640" s="38" t="s"/>
      <x:c r="W1640" s="38" t="s"/>
      <x:c r="X1640" s="38" t="s"/>
      <x:c r="Y1640" s="38" t="s"/>
      <x:c r="Z1640" s="38" t="s"/>
      <x:c r="AA1640" s="38" t="s"/>
    </x:row>
    <x:row r="1641" spans="1:27">
      <x:c r="B1641" s="14" t="s">
        <x:v>394</x:v>
      </x:c>
    </x:row>
    <x:row r="1642" spans="1:27">
      <x:c r="B1642" s="0" t="s">
        <x:v>533</x:v>
      </x:c>
      <x:c r="C1642" s="0" t="s">
        <x:v>299</x:v>
      </x:c>
      <x:c r="D1642" s="0" t="s">
        <x:v>534</x:v>
      </x:c>
      <x:c r="E1642" s="44" t="n">
        <x:v>0.166</x:v>
      </x:c>
      <x:c r="F1642" s="0" t="s">
        <x:v>397</x:v>
      </x:c>
      <x:c r="G1642" s="0" t="s">
        <x:v>398</x:v>
      </x:c>
      <x:c r="H1642" s="45" t="n">
        <x:v>26.08</x:v>
      </x:c>
      <x:c r="I1642" s="0" t="s">
        <x:v>399</x:v>
      </x:c>
      <x:c r="J1642" s="46">
        <x:f>ROUND(E1642/I1640* H1642,5)</x:f>
      </x:c>
      <x:c r="K1642" s="47" t="s"/>
    </x:row>
    <x:row r="1643" spans="1:27">
      <x:c r="B1643" s="0" t="s">
        <x:v>535</x:v>
      </x:c>
      <x:c r="C1643" s="0" t="s">
        <x:v>299</x:v>
      </x:c>
      <x:c r="D1643" s="0" t="s">
        <x:v>536</x:v>
      </x:c>
      <x:c r="E1643" s="44" t="n">
        <x:v>0.166</x:v>
      </x:c>
      <x:c r="F1643" s="0" t="s">
        <x:v>397</x:v>
      </x:c>
      <x:c r="G1643" s="0" t="s">
        <x:v>398</x:v>
      </x:c>
      <x:c r="H1643" s="45" t="n">
        <x:v>30.41</x:v>
      </x:c>
      <x:c r="I1643" s="0" t="s">
        <x:v>399</x:v>
      </x:c>
      <x:c r="J1643" s="46">
        <x:f>ROUND(E1643/I1640* H1643,5)</x:f>
      </x:c>
      <x:c r="K1643" s="47" t="s"/>
    </x:row>
    <x:row r="1644" spans="1:27">
      <x:c r="D1644" s="48" t="s">
        <x:v>400</x:v>
      </x:c>
      <x:c r="E1644" s="47" t="s"/>
      <x:c r="H1644" s="47" t="s"/>
      <x:c r="K1644" s="45">
        <x:f>SUM(J1642:J1643)</x:f>
      </x:c>
    </x:row>
    <x:row r="1645" spans="1:27">
      <x:c r="B1645" s="14" t="s">
        <x:v>405</x:v>
      </x:c>
      <x:c r="E1645" s="47" t="s"/>
      <x:c r="H1645" s="47" t="s"/>
      <x:c r="K1645" s="47" t="s"/>
    </x:row>
    <x:row r="1646" spans="1:27">
      <x:c r="B1646" s="0" t="s">
        <x:v>921</x:v>
      </x:c>
      <x:c r="C1646" s="0" t="s">
        <x:v>12</x:v>
      </x:c>
      <x:c r="D1646" s="0" t="s">
        <x:v>922</x:v>
      </x:c>
      <x:c r="E1646" s="44" t="n">
        <x:v>1</x:v>
      </x:c>
      <x:c r="G1646" s="0" t="s">
        <x:v>398</x:v>
      </x:c>
      <x:c r="H1646" s="45" t="n">
        <x:v>57.74</x:v>
      </x:c>
      <x:c r="I1646" s="0" t="s">
        <x:v>399</x:v>
      </x:c>
      <x:c r="J1646" s="46">
        <x:f>ROUND(E1646* H1646,5)</x:f>
      </x:c>
      <x:c r="K1646" s="47" t="s"/>
    </x:row>
    <x:row r="1647" spans="1:27">
      <x:c r="B1647" s="0" t="s">
        <x:v>923</x:v>
      </x:c>
      <x:c r="C1647" s="0" t="s">
        <x:v>12</x:v>
      </x:c>
      <x:c r="D1647" s="0" t="s">
        <x:v>924</x:v>
      </x:c>
      <x:c r="E1647" s="44" t="n">
        <x:v>1</x:v>
      </x:c>
      <x:c r="G1647" s="0" t="s">
        <x:v>398</x:v>
      </x:c>
      <x:c r="H1647" s="45" t="n">
        <x:v>5.07</x:v>
      </x:c>
      <x:c r="I1647" s="0" t="s">
        <x:v>399</x:v>
      </x:c>
      <x:c r="J1647" s="46">
        <x:f>ROUND(E1647* H1647,5)</x:f>
      </x:c>
      <x:c r="K1647" s="47" t="s"/>
    </x:row>
    <x:row r="1648" spans="1:27">
      <x:c r="D1648" s="48" t="s">
        <x:v>414</x:v>
      </x:c>
      <x:c r="E1648" s="47" t="s"/>
      <x:c r="H1648" s="47" t="s"/>
      <x:c r="K1648" s="45">
        <x:f>SUM(J1646:J1647)</x:f>
      </x:c>
    </x:row>
    <x:row r="1649" spans="1:27">
      <x:c r="E1649" s="47" t="s"/>
      <x:c r="H1649" s="47" t="s"/>
      <x:c r="K1649" s="47" t="s"/>
    </x:row>
    <x:row r="1650" spans="1:27">
      <x:c r="D1650" s="48" t="s">
        <x:v>416</x:v>
      </x:c>
      <x:c r="E1650" s="47" t="s"/>
      <x:c r="H1650" s="47" t="n">
        <x:v>1.5</x:v>
      </x:c>
      <x:c r="I1650" s="0" t="s">
        <x:v>417</x:v>
      </x:c>
      <x:c r="J1650" s="0">
        <x:f>ROUND(H1650/100*K1644,5)</x:f>
      </x:c>
      <x:c r="K1650" s="47" t="s"/>
    </x:row>
    <x:row r="1651" spans="1:27">
      <x:c r="D1651" s="48" t="s">
        <x:v>415</x:v>
      </x:c>
      <x:c r="E1651" s="47" t="s"/>
      <x:c r="H1651" s="47" t="s"/>
      <x:c r="K1651" s="49">
        <x:f>SUM(J1641:J1650)</x:f>
      </x:c>
    </x:row>
    <x:row r="1652" spans="1:27">
      <x:c r="D1652" s="48" t="s">
        <x:v>444</x:v>
      </x:c>
      <x:c r="E1652" s="47" t="s"/>
      <x:c r="H1652" s="47" t="n">
        <x:v>5</x:v>
      </x:c>
      <x:c r="I1652" s="0" t="s">
        <x:v>417</x:v>
      </x:c>
      <x:c r="K1652" s="45">
        <x:f>ROUND(H1652/100*K1651,5)</x:f>
      </x:c>
    </x:row>
    <x:row r="1653" spans="1:27">
      <x:c r="D1653" s="48" t="s">
        <x:v>418</x:v>
      </x:c>
      <x:c r="E1653" s="47" t="s"/>
      <x:c r="H1653" s="47" t="s"/>
      <x:c r="K1653" s="49">
        <x:f>SUM(K1651:K1652)</x:f>
      </x:c>
    </x:row>
    <x:row r="1655" spans="1:27" customFormat="1" ht="45" customHeight="1">
      <x:c r="A1655" s="37" t="s">
        <x:v>925</x:v>
      </x:c>
      <x:c r="B1655" s="37" t="s">
        <x:v>192</x:v>
      </x:c>
      <x:c r="C1655" s="38" t="s">
        <x:v>12</x:v>
      </x:c>
      <x:c r="D1655" s="39" t="s">
        <x:v>193</x:v>
      </x:c>
      <x:c r="E1655" s="38" t="s"/>
      <x:c r="F1655" s="38" t="s"/>
      <x:c r="G1655" s="38" t="s"/>
      <x:c r="H1655" s="40" t="s">
        <x:v>392</x:v>
      </x:c>
      <x:c r="I1655" s="41" t="n">
        <x:v>1</x:v>
      </x:c>
      <x:c r="J1655" s="42" t="s"/>
      <x:c r="K1655" s="43">
        <x:f>ROUND(K1673,2)</x:f>
      </x:c>
      <x:c r="L1655" s="39" t="s">
        <x:v>926</x:v>
      </x:c>
      <x:c r="M1655" s="38" t="s"/>
      <x:c r="N1655" s="38" t="s"/>
      <x:c r="O1655" s="38" t="s"/>
      <x:c r="P1655" s="38" t="s"/>
      <x:c r="Q1655" s="38" t="s"/>
      <x:c r="R1655" s="38" t="s"/>
      <x:c r="S1655" s="38" t="s"/>
      <x:c r="T1655" s="38" t="s"/>
      <x:c r="U1655" s="38" t="s"/>
      <x:c r="V1655" s="38" t="s"/>
      <x:c r="W1655" s="38" t="s"/>
      <x:c r="X1655" s="38" t="s"/>
      <x:c r="Y1655" s="38" t="s"/>
      <x:c r="Z1655" s="38" t="s"/>
      <x:c r="AA1655" s="38" t="s"/>
    </x:row>
    <x:row r="1656" spans="1:27">
      <x:c r="B1656" s="14" t="s">
        <x:v>394</x:v>
      </x:c>
    </x:row>
    <x:row r="1657" spans="1:27">
      <x:c r="B1657" s="0" t="s">
        <x:v>535</x:v>
      </x:c>
      <x:c r="C1657" s="0" t="s">
        <x:v>299</x:v>
      </x:c>
      <x:c r="D1657" s="0" t="s">
        <x:v>536</x:v>
      </x:c>
      <x:c r="E1657" s="44" t="n">
        <x:v>0.25</x:v>
      </x:c>
      <x:c r="F1657" s="0" t="s">
        <x:v>397</x:v>
      </x:c>
      <x:c r="G1657" s="0" t="s">
        <x:v>398</x:v>
      </x:c>
      <x:c r="H1657" s="45" t="n">
        <x:v>30.41</x:v>
      </x:c>
      <x:c r="I1657" s="0" t="s">
        <x:v>399</x:v>
      </x:c>
      <x:c r="J1657" s="46">
        <x:f>ROUND(E1657/I1655* H1657,5)</x:f>
      </x:c>
      <x:c r="K1657" s="47" t="s"/>
    </x:row>
    <x:row r="1658" spans="1:27">
      <x:c r="B1658" s="0" t="s">
        <x:v>473</x:v>
      </x:c>
      <x:c r="C1658" s="0" t="s">
        <x:v>299</x:v>
      </x:c>
      <x:c r="D1658" s="0" t="s">
        <x:v>474</x:v>
      </x:c>
      <x:c r="E1658" s="44" t="n">
        <x:v>0.25</x:v>
      </x:c>
      <x:c r="F1658" s="0" t="s">
        <x:v>397</x:v>
      </x:c>
      <x:c r="G1658" s="0" t="s">
        <x:v>398</x:v>
      </x:c>
      <x:c r="H1658" s="45" t="n">
        <x:v>24.55</x:v>
      </x:c>
      <x:c r="I1658" s="0" t="s">
        <x:v>399</x:v>
      </x:c>
      <x:c r="J1658" s="46">
        <x:f>ROUND(E1658/I1655* H1658,5)</x:f>
      </x:c>
      <x:c r="K1658" s="47" t="s"/>
    </x:row>
    <x:row r="1659" spans="1:27">
      <x:c r="B1659" s="0" t="s">
        <x:v>533</x:v>
      </x:c>
      <x:c r="C1659" s="0" t="s">
        <x:v>299</x:v>
      </x:c>
      <x:c r="D1659" s="0" t="s">
        <x:v>534</x:v>
      </x:c>
      <x:c r="E1659" s="44" t="n">
        <x:v>0.25</x:v>
      </x:c>
      <x:c r="F1659" s="0" t="s">
        <x:v>397</x:v>
      </x:c>
      <x:c r="G1659" s="0" t="s">
        <x:v>398</x:v>
      </x:c>
      <x:c r="H1659" s="45" t="n">
        <x:v>26.08</x:v>
      </x:c>
      <x:c r="I1659" s="0" t="s">
        <x:v>399</x:v>
      </x:c>
      <x:c r="J1659" s="46">
        <x:f>ROUND(E1659/I1655* H1659,5)</x:f>
      </x:c>
      <x:c r="K1659" s="47" t="s"/>
    </x:row>
    <x:row r="1660" spans="1:27">
      <x:c r="D1660" s="48" t="s">
        <x:v>400</x:v>
      </x:c>
      <x:c r="E1660" s="47" t="s"/>
      <x:c r="H1660" s="47" t="s"/>
      <x:c r="K1660" s="45">
        <x:f>SUM(J1657:J1659)</x:f>
      </x:c>
    </x:row>
    <x:row r="1661" spans="1:27">
      <x:c r="B1661" s="14" t="s">
        <x:v>401</x:v>
      </x:c>
      <x:c r="E1661" s="47" t="s"/>
      <x:c r="H1661" s="47" t="s"/>
      <x:c r="K1661" s="47" t="s"/>
    </x:row>
    <x:row r="1662" spans="1:27">
      <x:c r="B1662" s="0" t="s">
        <x:v>927</x:v>
      </x:c>
      <x:c r="C1662" s="0" t="s">
        <x:v>299</x:v>
      </x:c>
      <x:c r="D1662" s="0" t="s">
        <x:v>928</x:v>
      </x:c>
      <x:c r="E1662" s="44" t="n">
        <x:v>0.25</x:v>
      </x:c>
      <x:c r="F1662" s="0" t="s">
        <x:v>397</x:v>
      </x:c>
      <x:c r="G1662" s="0" t="s">
        <x:v>398</x:v>
      </x:c>
      <x:c r="H1662" s="45" t="n">
        <x:v>54.83</x:v>
      </x:c>
      <x:c r="I1662" s="0" t="s">
        <x:v>399</x:v>
      </x:c>
      <x:c r="J1662" s="46">
        <x:f>ROUND(E1662/I1655* H1662,5)</x:f>
      </x:c>
      <x:c r="K1662" s="47" t="s"/>
    </x:row>
    <x:row r="1663" spans="1:27">
      <x:c r="D1663" s="48" t="s">
        <x:v>404</x:v>
      </x:c>
      <x:c r="E1663" s="47" t="s"/>
      <x:c r="H1663" s="47" t="s"/>
      <x:c r="K1663" s="45">
        <x:f>SUM(J1662:J1662)</x:f>
      </x:c>
    </x:row>
    <x:row r="1664" spans="1:27">
      <x:c r="B1664" s="14" t="s">
        <x:v>405</x:v>
      </x:c>
      <x:c r="E1664" s="47" t="s"/>
      <x:c r="H1664" s="47" t="s"/>
      <x:c r="K1664" s="47" t="s"/>
    </x:row>
    <x:row r="1665" spans="1:27">
      <x:c r="B1665" s="0" t="s">
        <x:v>929</x:v>
      </x:c>
      <x:c r="C1665" s="0" t="s">
        <x:v>12</x:v>
      </x:c>
      <x:c r="D1665" s="50" t="s">
        <x:v>930</x:v>
      </x:c>
      <x:c r="E1665" s="44" t="n">
        <x:v>1</x:v>
      </x:c>
      <x:c r="G1665" s="0" t="s">
        <x:v>398</x:v>
      </x:c>
      <x:c r="H1665" s="45" t="n">
        <x:v>1912.12</x:v>
      </x:c>
      <x:c r="I1665" s="0" t="s">
        <x:v>399</x:v>
      </x:c>
      <x:c r="J1665" s="46">
        <x:f>ROUND(E1665* H1665,5)</x:f>
      </x:c>
      <x:c r="K1665" s="47" t="s"/>
    </x:row>
    <x:row r="1666" spans="1:27">
      <x:c r="B1666" s="0" t="s">
        <x:v>931</x:v>
      </x:c>
      <x:c r="C1666" s="0" t="s">
        <x:v>65</x:v>
      </x:c>
      <x:c r="D1666" s="0" t="s">
        <x:v>932</x:v>
      </x:c>
      <x:c r="E1666" s="44" t="n">
        <x:v>0.27885</x:v>
      </x:c>
      <x:c r="G1666" s="0" t="s">
        <x:v>398</x:v>
      </x:c>
      <x:c r="H1666" s="45" t="n">
        <x:v>96.56</x:v>
      </x:c>
      <x:c r="I1666" s="0" t="s">
        <x:v>399</x:v>
      </x:c>
      <x:c r="J1666" s="46">
        <x:f>ROUND(E1666* H1666,5)</x:f>
      </x:c>
      <x:c r="K1666" s="47" t="s"/>
    </x:row>
    <x:row r="1667" spans="1:27">
      <x:c r="B1667" s="0" t="s">
        <x:v>933</x:v>
      </x:c>
      <x:c r="C1667" s="0" t="s">
        <x:v>12</x:v>
      </x:c>
      <x:c r="D1667" s="0" t="s">
        <x:v>934</x:v>
      </x:c>
      <x:c r="E1667" s="44" t="n">
        <x:v>1</x:v>
      </x:c>
      <x:c r="G1667" s="0" t="s">
        <x:v>398</x:v>
      </x:c>
      <x:c r="H1667" s="45" t="n">
        <x:v>42.05</x:v>
      </x:c>
      <x:c r="I1667" s="0" t="s">
        <x:v>399</x:v>
      </x:c>
      <x:c r="J1667" s="46">
        <x:f>ROUND(E1667* H1667,5)</x:f>
      </x:c>
      <x:c r="K1667" s="47" t="s"/>
    </x:row>
    <x:row r="1668" spans="1:27">
      <x:c r="D1668" s="48" t="s">
        <x:v>414</x:v>
      </x:c>
      <x:c r="E1668" s="47" t="s"/>
      <x:c r="H1668" s="47" t="s"/>
      <x:c r="K1668" s="45">
        <x:f>SUM(J1665:J1667)</x:f>
      </x:c>
    </x:row>
    <x:row r="1669" spans="1:27">
      <x:c r="E1669" s="47" t="s"/>
      <x:c r="H1669" s="47" t="s"/>
      <x:c r="K1669" s="47" t="s"/>
    </x:row>
    <x:row r="1670" spans="1:27">
      <x:c r="D1670" s="48" t="s">
        <x:v>416</x:v>
      </x:c>
      <x:c r="E1670" s="47" t="s"/>
      <x:c r="H1670" s="47" t="n">
        <x:v>2.5</x:v>
      </x:c>
      <x:c r="I1670" s="0" t="s">
        <x:v>417</x:v>
      </x:c>
      <x:c r="J1670" s="0">
        <x:f>ROUND(H1670/100*K1660,5)</x:f>
      </x:c>
      <x:c r="K1670" s="47" t="s"/>
    </x:row>
    <x:row r="1671" spans="1:27">
      <x:c r="D1671" s="48" t="s">
        <x:v>415</x:v>
      </x:c>
      <x:c r="E1671" s="47" t="s"/>
      <x:c r="H1671" s="47" t="s"/>
      <x:c r="K1671" s="49">
        <x:f>SUM(J1656:J1670)</x:f>
      </x:c>
    </x:row>
    <x:row r="1672" spans="1:27">
      <x:c r="D1672" s="48" t="s">
        <x:v>444</x:v>
      </x:c>
      <x:c r="E1672" s="47" t="s"/>
      <x:c r="H1672" s="47" t="n">
        <x:v>5</x:v>
      </x:c>
      <x:c r="I1672" s="0" t="s">
        <x:v>417</x:v>
      </x:c>
      <x:c r="K1672" s="45">
        <x:f>ROUND(H1672/100*K1671,5)</x:f>
      </x:c>
    </x:row>
    <x:row r="1673" spans="1:27">
      <x:c r="D1673" s="48" t="s">
        <x:v>418</x:v>
      </x:c>
      <x:c r="E1673" s="47" t="s"/>
      <x:c r="H1673" s="47" t="s"/>
      <x:c r="K1673" s="49">
        <x:f>SUM(K1671:K1672)</x:f>
      </x:c>
    </x:row>
    <x:row r="1675" spans="1:27" customFormat="1" ht="45" customHeight="1">
      <x:c r="A1675" s="37" t="s">
        <x:v>935</x:v>
      </x:c>
      <x:c r="B1675" s="37" t="s">
        <x:v>194</x:v>
      </x:c>
      <x:c r="C1675" s="38" t="s">
        <x:v>12</x:v>
      </x:c>
      <x:c r="D1675" s="39" t="s">
        <x:v>195</x:v>
      </x:c>
      <x:c r="E1675" s="38" t="s"/>
      <x:c r="F1675" s="38" t="s"/>
      <x:c r="G1675" s="38" t="s"/>
      <x:c r="H1675" s="40" t="s">
        <x:v>392</x:v>
      </x:c>
      <x:c r="I1675" s="41" t="n">
        <x:v>1</x:v>
      </x:c>
      <x:c r="J1675" s="42" t="s"/>
      <x:c r="K1675" s="43">
        <x:f>ROUND(K1693,2)</x:f>
      </x:c>
      <x:c r="L1675" s="39" t="s">
        <x:v>936</x:v>
      </x:c>
      <x:c r="M1675" s="38" t="s"/>
      <x:c r="N1675" s="38" t="s"/>
      <x:c r="O1675" s="38" t="s"/>
      <x:c r="P1675" s="38" t="s"/>
      <x:c r="Q1675" s="38" t="s"/>
      <x:c r="R1675" s="38" t="s"/>
      <x:c r="S1675" s="38" t="s"/>
      <x:c r="T1675" s="38" t="s"/>
      <x:c r="U1675" s="38" t="s"/>
      <x:c r="V1675" s="38" t="s"/>
      <x:c r="W1675" s="38" t="s"/>
      <x:c r="X1675" s="38" t="s"/>
      <x:c r="Y1675" s="38" t="s"/>
      <x:c r="Z1675" s="38" t="s"/>
      <x:c r="AA1675" s="38" t="s"/>
    </x:row>
    <x:row r="1676" spans="1:27">
      <x:c r="B1676" s="14" t="s">
        <x:v>394</x:v>
      </x:c>
    </x:row>
    <x:row r="1677" spans="1:27">
      <x:c r="B1677" s="0" t="s">
        <x:v>535</x:v>
      </x:c>
      <x:c r="C1677" s="0" t="s">
        <x:v>299</x:v>
      </x:c>
      <x:c r="D1677" s="0" t="s">
        <x:v>536</x:v>
      </x:c>
      <x:c r="E1677" s="44" t="n">
        <x:v>0.25</x:v>
      </x:c>
      <x:c r="F1677" s="0" t="s">
        <x:v>397</x:v>
      </x:c>
      <x:c r="G1677" s="0" t="s">
        <x:v>398</x:v>
      </x:c>
      <x:c r="H1677" s="45" t="n">
        <x:v>30.41</x:v>
      </x:c>
      <x:c r="I1677" s="0" t="s">
        <x:v>399</x:v>
      </x:c>
      <x:c r="J1677" s="46">
        <x:f>ROUND(E1677/I1675* H1677,5)</x:f>
      </x:c>
      <x:c r="K1677" s="47" t="s"/>
    </x:row>
    <x:row r="1678" spans="1:27">
      <x:c r="B1678" s="0" t="s">
        <x:v>473</x:v>
      </x:c>
      <x:c r="C1678" s="0" t="s">
        <x:v>299</x:v>
      </x:c>
      <x:c r="D1678" s="0" t="s">
        <x:v>474</x:v>
      </x:c>
      <x:c r="E1678" s="44" t="n">
        <x:v>0.25</x:v>
      </x:c>
      <x:c r="F1678" s="0" t="s">
        <x:v>397</x:v>
      </x:c>
      <x:c r="G1678" s="0" t="s">
        <x:v>398</x:v>
      </x:c>
      <x:c r="H1678" s="45" t="n">
        <x:v>24.55</x:v>
      </x:c>
      <x:c r="I1678" s="0" t="s">
        <x:v>399</x:v>
      </x:c>
      <x:c r="J1678" s="46">
        <x:f>ROUND(E1678/I1675* H1678,5)</x:f>
      </x:c>
      <x:c r="K1678" s="47" t="s"/>
    </x:row>
    <x:row r="1679" spans="1:27">
      <x:c r="B1679" s="0" t="s">
        <x:v>533</x:v>
      </x:c>
      <x:c r="C1679" s="0" t="s">
        <x:v>299</x:v>
      </x:c>
      <x:c r="D1679" s="0" t="s">
        <x:v>534</x:v>
      </x:c>
      <x:c r="E1679" s="44" t="n">
        <x:v>0.25</x:v>
      </x:c>
      <x:c r="F1679" s="0" t="s">
        <x:v>397</x:v>
      </x:c>
      <x:c r="G1679" s="0" t="s">
        <x:v>398</x:v>
      </x:c>
      <x:c r="H1679" s="45" t="n">
        <x:v>26.08</x:v>
      </x:c>
      <x:c r="I1679" s="0" t="s">
        <x:v>399</x:v>
      </x:c>
      <x:c r="J1679" s="46">
        <x:f>ROUND(E1679/I1675* H1679,5)</x:f>
      </x:c>
      <x:c r="K1679" s="47" t="s"/>
    </x:row>
    <x:row r="1680" spans="1:27">
      <x:c r="D1680" s="48" t="s">
        <x:v>400</x:v>
      </x:c>
      <x:c r="E1680" s="47" t="s"/>
      <x:c r="H1680" s="47" t="s"/>
      <x:c r="K1680" s="45">
        <x:f>SUM(J1677:J1679)</x:f>
      </x:c>
    </x:row>
    <x:row r="1681" spans="1:27">
      <x:c r="B1681" s="14" t="s">
        <x:v>401</x:v>
      </x:c>
      <x:c r="E1681" s="47" t="s"/>
      <x:c r="H1681" s="47" t="s"/>
      <x:c r="K1681" s="47" t="s"/>
    </x:row>
    <x:row r="1682" spans="1:27">
      <x:c r="B1682" s="0" t="s">
        <x:v>927</x:v>
      </x:c>
      <x:c r="C1682" s="0" t="s">
        <x:v>299</x:v>
      </x:c>
      <x:c r="D1682" s="0" t="s">
        <x:v>928</x:v>
      </x:c>
      <x:c r="E1682" s="44" t="n">
        <x:v>0.25</x:v>
      </x:c>
      <x:c r="F1682" s="0" t="s">
        <x:v>397</x:v>
      </x:c>
      <x:c r="G1682" s="0" t="s">
        <x:v>398</x:v>
      </x:c>
      <x:c r="H1682" s="45" t="n">
        <x:v>54.83</x:v>
      </x:c>
      <x:c r="I1682" s="0" t="s">
        <x:v>399</x:v>
      </x:c>
      <x:c r="J1682" s="46">
        <x:f>ROUND(E1682/I1675* H1682,5)</x:f>
      </x:c>
      <x:c r="K1682" s="47" t="s"/>
    </x:row>
    <x:row r="1683" spans="1:27">
      <x:c r="D1683" s="48" t="s">
        <x:v>404</x:v>
      </x:c>
      <x:c r="E1683" s="47" t="s"/>
      <x:c r="H1683" s="47" t="s"/>
      <x:c r="K1683" s="45">
        <x:f>SUM(J1682:J1682)</x:f>
      </x:c>
    </x:row>
    <x:row r="1684" spans="1:27">
      <x:c r="B1684" s="14" t="s">
        <x:v>405</x:v>
      </x:c>
      <x:c r="E1684" s="47" t="s"/>
      <x:c r="H1684" s="47" t="s"/>
      <x:c r="K1684" s="47" t="s"/>
    </x:row>
    <x:row r="1685" spans="1:27">
      <x:c r="B1685" s="0" t="s">
        <x:v>933</x:v>
      </x:c>
      <x:c r="C1685" s="0" t="s">
        <x:v>12</x:v>
      </x:c>
      <x:c r="D1685" s="0" t="s">
        <x:v>934</x:v>
      </x:c>
      <x:c r="E1685" s="44" t="n">
        <x:v>1</x:v>
      </x:c>
      <x:c r="G1685" s="0" t="s">
        <x:v>398</x:v>
      </x:c>
      <x:c r="H1685" s="45" t="n">
        <x:v>42.05</x:v>
      </x:c>
      <x:c r="I1685" s="0" t="s">
        <x:v>399</x:v>
      </x:c>
      <x:c r="J1685" s="46">
        <x:f>ROUND(E1685* H1685,5)</x:f>
      </x:c>
      <x:c r="K1685" s="47" t="s"/>
    </x:row>
    <x:row r="1686" spans="1:27">
      <x:c r="B1686" s="0" t="s">
        <x:v>937</x:v>
      </x:c>
      <x:c r="C1686" s="0" t="s">
        <x:v>12</x:v>
      </x:c>
      <x:c r="D1686" s="50" t="s">
        <x:v>938</x:v>
      </x:c>
      <x:c r="E1686" s="44" t="n">
        <x:v>1</x:v>
      </x:c>
      <x:c r="G1686" s="0" t="s">
        <x:v>398</x:v>
      </x:c>
      <x:c r="H1686" s="45" t="n">
        <x:v>2581.12</x:v>
      </x:c>
      <x:c r="I1686" s="0" t="s">
        <x:v>399</x:v>
      </x:c>
      <x:c r="J1686" s="46">
        <x:f>ROUND(E1686* H1686,5)</x:f>
      </x:c>
      <x:c r="K1686" s="47" t="s"/>
    </x:row>
    <x:row r="1687" spans="1:27">
      <x:c r="B1687" s="0" t="s">
        <x:v>931</x:v>
      </x:c>
      <x:c r="C1687" s="0" t="s">
        <x:v>65</x:v>
      </x:c>
      <x:c r="D1687" s="0" t="s">
        <x:v>932</x:v>
      </x:c>
      <x:c r="E1687" s="44" t="n">
        <x:v>0.27885</x:v>
      </x:c>
      <x:c r="G1687" s="0" t="s">
        <x:v>398</x:v>
      </x:c>
      <x:c r="H1687" s="45" t="n">
        <x:v>96.56</x:v>
      </x:c>
      <x:c r="I1687" s="0" t="s">
        <x:v>399</x:v>
      </x:c>
      <x:c r="J1687" s="46">
        <x:f>ROUND(E1687* H1687,5)</x:f>
      </x:c>
      <x:c r="K1687" s="47" t="s"/>
    </x:row>
    <x:row r="1688" spans="1:27">
      <x:c r="D1688" s="48" t="s">
        <x:v>414</x:v>
      </x:c>
      <x:c r="E1688" s="47" t="s"/>
      <x:c r="H1688" s="47" t="s"/>
      <x:c r="K1688" s="45">
        <x:f>SUM(J1685:J1687)</x:f>
      </x:c>
    </x:row>
    <x:row r="1689" spans="1:27">
      <x:c r="E1689" s="47" t="s"/>
      <x:c r="H1689" s="47" t="s"/>
      <x:c r="K1689" s="47" t="s"/>
    </x:row>
    <x:row r="1690" spans="1:27">
      <x:c r="D1690" s="48" t="s">
        <x:v>416</x:v>
      </x:c>
      <x:c r="E1690" s="47" t="s"/>
      <x:c r="H1690" s="47" t="n">
        <x:v>2.5</x:v>
      </x:c>
      <x:c r="I1690" s="0" t="s">
        <x:v>417</x:v>
      </x:c>
      <x:c r="J1690" s="0">
        <x:f>ROUND(H1690/100*K1680,5)</x:f>
      </x:c>
      <x:c r="K1690" s="47" t="s"/>
    </x:row>
    <x:row r="1691" spans="1:27">
      <x:c r="D1691" s="48" t="s">
        <x:v>415</x:v>
      </x:c>
      <x:c r="E1691" s="47" t="s"/>
      <x:c r="H1691" s="47" t="s"/>
      <x:c r="K1691" s="49">
        <x:f>SUM(J1676:J1690)</x:f>
      </x:c>
    </x:row>
    <x:row r="1692" spans="1:27">
      <x:c r="D1692" s="48" t="s">
        <x:v>444</x:v>
      </x:c>
      <x:c r="E1692" s="47" t="s"/>
      <x:c r="H1692" s="47" t="n">
        <x:v>5</x:v>
      </x:c>
      <x:c r="I1692" s="0" t="s">
        <x:v>417</x:v>
      </x:c>
      <x:c r="K1692" s="45">
        <x:f>ROUND(H1692/100*K1691,5)</x:f>
      </x:c>
    </x:row>
    <x:row r="1693" spans="1:27">
      <x:c r="D1693" s="48" t="s">
        <x:v>418</x:v>
      </x:c>
      <x:c r="E1693" s="47" t="s"/>
      <x:c r="H1693" s="47" t="s"/>
      <x:c r="K1693" s="49">
        <x:f>SUM(K1691:K1692)</x:f>
      </x:c>
    </x:row>
    <x:row r="1695" spans="1:27" customFormat="1" ht="45" customHeight="1">
      <x:c r="A1695" s="37" t="s">
        <x:v>939</x:v>
      </x:c>
      <x:c r="B1695" s="37" t="s">
        <x:v>196</x:v>
      </x:c>
      <x:c r="C1695" s="38" t="s">
        <x:v>12</x:v>
      </x:c>
      <x:c r="D1695" s="39" t="s">
        <x:v>197</x:v>
      </x:c>
      <x:c r="E1695" s="38" t="s"/>
      <x:c r="F1695" s="38" t="s"/>
      <x:c r="G1695" s="38" t="s"/>
      <x:c r="H1695" s="40" t="s">
        <x:v>392</x:v>
      </x:c>
      <x:c r="I1695" s="41" t="n">
        <x:v>1</x:v>
      </x:c>
      <x:c r="J1695" s="42" t="s"/>
      <x:c r="K1695" s="43">
        <x:f>ROUND(K1711,2)</x:f>
      </x:c>
      <x:c r="L1695" s="39" t="s">
        <x:v>940</x:v>
      </x:c>
      <x:c r="M1695" s="38" t="s"/>
      <x:c r="N1695" s="38" t="s"/>
      <x:c r="O1695" s="38" t="s"/>
      <x:c r="P1695" s="38" t="s"/>
      <x:c r="Q1695" s="38" t="s"/>
      <x:c r="R1695" s="38" t="s"/>
      <x:c r="S1695" s="38" t="s"/>
      <x:c r="T1695" s="38" t="s"/>
      <x:c r="U1695" s="38" t="s"/>
      <x:c r="V1695" s="38" t="s"/>
      <x:c r="W1695" s="38" t="s"/>
      <x:c r="X1695" s="38" t="s"/>
      <x:c r="Y1695" s="38" t="s"/>
      <x:c r="Z1695" s="38" t="s"/>
      <x:c r="AA1695" s="38" t="s"/>
    </x:row>
    <x:row r="1696" spans="1:27">
      <x:c r="B1696" s="14" t="s">
        <x:v>394</x:v>
      </x:c>
    </x:row>
    <x:row r="1697" spans="1:27">
      <x:c r="B1697" s="0" t="s">
        <x:v>533</x:v>
      </x:c>
      <x:c r="C1697" s="0" t="s">
        <x:v>299</x:v>
      </x:c>
      <x:c r="D1697" s="0" t="s">
        <x:v>534</x:v>
      </x:c>
      <x:c r="E1697" s="44" t="n">
        <x:v>0.25</x:v>
      </x:c>
      <x:c r="F1697" s="0" t="s">
        <x:v>397</x:v>
      </x:c>
      <x:c r="G1697" s="0" t="s">
        <x:v>398</x:v>
      </x:c>
      <x:c r="H1697" s="45" t="n">
        <x:v>26.08</x:v>
      </x:c>
      <x:c r="I1697" s="0" t="s">
        <x:v>399</x:v>
      </x:c>
      <x:c r="J1697" s="46">
        <x:f>ROUND(E1697/I1695* H1697,5)</x:f>
      </x:c>
      <x:c r="K1697" s="47" t="s"/>
    </x:row>
    <x:row r="1698" spans="1:27">
      <x:c r="B1698" s="0" t="s">
        <x:v>535</x:v>
      </x:c>
      <x:c r="C1698" s="0" t="s">
        <x:v>299</x:v>
      </x:c>
      <x:c r="D1698" s="0" t="s">
        <x:v>536</x:v>
      </x:c>
      <x:c r="E1698" s="44" t="n">
        <x:v>0.25</x:v>
      </x:c>
      <x:c r="F1698" s="0" t="s">
        <x:v>397</x:v>
      </x:c>
      <x:c r="G1698" s="0" t="s">
        <x:v>398</x:v>
      </x:c>
      <x:c r="H1698" s="45" t="n">
        <x:v>30.41</x:v>
      </x:c>
      <x:c r="I1698" s="0" t="s">
        <x:v>399</x:v>
      </x:c>
      <x:c r="J1698" s="46">
        <x:f>ROUND(E1698/I1695* H1698,5)</x:f>
      </x:c>
      <x:c r="K1698" s="47" t="s"/>
    </x:row>
    <x:row r="1699" spans="1:27">
      <x:c r="D1699" s="48" t="s">
        <x:v>400</x:v>
      </x:c>
      <x:c r="E1699" s="47" t="s"/>
      <x:c r="H1699" s="47" t="s"/>
      <x:c r="K1699" s="45">
        <x:f>SUM(J1697:J1698)</x:f>
      </x:c>
    </x:row>
    <x:row r="1700" spans="1:27">
      <x:c r="B1700" s="14" t="s">
        <x:v>401</x:v>
      </x:c>
      <x:c r="E1700" s="47" t="s"/>
      <x:c r="H1700" s="47" t="s"/>
      <x:c r="K1700" s="47" t="s"/>
    </x:row>
    <x:row r="1701" spans="1:27">
      <x:c r="B1701" s="0" t="s">
        <x:v>927</x:v>
      </x:c>
      <x:c r="C1701" s="0" t="s">
        <x:v>299</x:v>
      </x:c>
      <x:c r="D1701" s="0" t="s">
        <x:v>928</x:v>
      </x:c>
      <x:c r="E1701" s="44" t="n">
        <x:v>0.25</x:v>
      </x:c>
      <x:c r="F1701" s="0" t="s">
        <x:v>397</x:v>
      </x:c>
      <x:c r="G1701" s="0" t="s">
        <x:v>398</x:v>
      </x:c>
      <x:c r="H1701" s="45" t="n">
        <x:v>54.83</x:v>
      </x:c>
      <x:c r="I1701" s="0" t="s">
        <x:v>399</x:v>
      </x:c>
      <x:c r="J1701" s="46">
        <x:f>ROUND(E1701/I1695* H1701,5)</x:f>
      </x:c>
      <x:c r="K1701" s="47" t="s"/>
    </x:row>
    <x:row r="1702" spans="1:27">
      <x:c r="D1702" s="48" t="s">
        <x:v>404</x:v>
      </x:c>
      <x:c r="E1702" s="47" t="s"/>
      <x:c r="H1702" s="47" t="s"/>
      <x:c r="K1702" s="45">
        <x:f>SUM(J1701:J1701)</x:f>
      </x:c>
    </x:row>
    <x:row r="1703" spans="1:27">
      <x:c r="B1703" s="14" t="s">
        <x:v>405</x:v>
      </x:c>
      <x:c r="E1703" s="47" t="s"/>
      <x:c r="H1703" s="47" t="s"/>
      <x:c r="K1703" s="47" t="s"/>
    </x:row>
    <x:row r="1704" spans="1:27">
      <x:c r="B1704" s="0" t="s">
        <x:v>941</x:v>
      </x:c>
      <x:c r="C1704" s="0" t="s">
        <x:v>12</x:v>
      </x:c>
      <x:c r="D1704" s="0" t="s">
        <x:v>942</x:v>
      </x:c>
      <x:c r="E1704" s="44" t="n">
        <x:v>1</x:v>
      </x:c>
      <x:c r="G1704" s="0" t="s">
        <x:v>398</x:v>
      </x:c>
      <x:c r="H1704" s="45" t="n">
        <x:v>669</x:v>
      </x:c>
      <x:c r="I1704" s="0" t="s">
        <x:v>399</x:v>
      </x:c>
      <x:c r="J1704" s="46">
        <x:f>ROUND(E1704* H1704,5)</x:f>
      </x:c>
      <x:c r="K1704" s="47" t="s"/>
    </x:row>
    <x:row r="1705" spans="1:27">
      <x:c r="B1705" s="0" t="s">
        <x:v>933</x:v>
      </x:c>
      <x:c r="C1705" s="0" t="s">
        <x:v>12</x:v>
      </x:c>
      <x:c r="D1705" s="0" t="s">
        <x:v>934</x:v>
      </x:c>
      <x:c r="E1705" s="44" t="n">
        <x:v>1</x:v>
      </x:c>
      <x:c r="G1705" s="0" t="s">
        <x:v>398</x:v>
      </x:c>
      <x:c r="H1705" s="45" t="n">
        <x:v>42.05</x:v>
      </x:c>
      <x:c r="I1705" s="0" t="s">
        <x:v>399</x:v>
      </x:c>
      <x:c r="J1705" s="46">
        <x:f>ROUND(E1705* H1705,5)</x:f>
      </x:c>
      <x:c r="K1705" s="47" t="s"/>
    </x:row>
    <x:row r="1706" spans="1:27">
      <x:c r="D1706" s="48" t="s">
        <x:v>414</x:v>
      </x:c>
      <x:c r="E1706" s="47" t="s"/>
      <x:c r="H1706" s="47" t="s"/>
      <x:c r="K1706" s="45">
        <x:f>SUM(J1704:J1705)</x:f>
      </x:c>
    </x:row>
    <x:row r="1707" spans="1:27">
      <x:c r="E1707" s="47" t="s"/>
      <x:c r="H1707" s="47" t="s"/>
      <x:c r="K1707" s="47" t="s"/>
    </x:row>
    <x:row r="1708" spans="1:27">
      <x:c r="D1708" s="48" t="s">
        <x:v>416</x:v>
      </x:c>
      <x:c r="E1708" s="47" t="s"/>
      <x:c r="H1708" s="47" t="n">
        <x:v>2.5</x:v>
      </x:c>
      <x:c r="I1708" s="0" t="s">
        <x:v>417</x:v>
      </x:c>
      <x:c r="J1708" s="0">
        <x:f>ROUND(H1708/100*K1699,5)</x:f>
      </x:c>
      <x:c r="K1708" s="47" t="s"/>
    </x:row>
    <x:row r="1709" spans="1:27">
      <x:c r="D1709" s="48" t="s">
        <x:v>415</x:v>
      </x:c>
      <x:c r="E1709" s="47" t="s"/>
      <x:c r="H1709" s="47" t="s"/>
      <x:c r="K1709" s="49">
        <x:f>SUM(J1696:J1708)</x:f>
      </x:c>
    </x:row>
    <x:row r="1710" spans="1:27">
      <x:c r="D1710" s="48" t="s">
        <x:v>444</x:v>
      </x:c>
      <x:c r="E1710" s="47" t="s"/>
      <x:c r="H1710" s="47" t="n">
        <x:v>5</x:v>
      </x:c>
      <x:c r="I1710" s="0" t="s">
        <x:v>417</x:v>
      </x:c>
      <x:c r="K1710" s="45">
        <x:f>ROUND(H1710/100*K1709,5)</x:f>
      </x:c>
    </x:row>
    <x:row r="1711" spans="1:27">
      <x:c r="D1711" s="48" t="s">
        <x:v>418</x:v>
      </x:c>
      <x:c r="E1711" s="47" t="s"/>
      <x:c r="H1711" s="47" t="s"/>
      <x:c r="K1711" s="49">
        <x:f>SUM(K1709:K1710)</x:f>
      </x:c>
    </x:row>
    <x:row r="1713" spans="1:27" customFormat="1" ht="45" customHeight="1">
      <x:c r="A1713" s="37" t="s">
        <x:v>943</x:v>
      </x:c>
      <x:c r="B1713" s="37" t="s">
        <x:v>240</x:v>
      </x:c>
      <x:c r="C1713" s="38" t="s">
        <x:v>12</x:v>
      </x:c>
      <x:c r="D1713" s="39" t="s">
        <x:v>241</x:v>
      </x:c>
      <x:c r="E1713" s="38" t="s"/>
      <x:c r="F1713" s="38" t="s"/>
      <x:c r="G1713" s="38" t="s"/>
      <x:c r="H1713" s="40" t="s">
        <x:v>392</x:v>
      </x:c>
      <x:c r="I1713" s="41" t="n">
        <x:v>1</x:v>
      </x:c>
      <x:c r="J1713" s="42" t="s"/>
      <x:c r="K1713" s="43">
        <x:f>ROUND(K1727,2)</x:f>
      </x:c>
      <x:c r="L1713" s="39" t="s">
        <x:v>944</x:v>
      </x:c>
      <x:c r="M1713" s="38" t="s"/>
      <x:c r="N1713" s="38" t="s"/>
      <x:c r="O1713" s="38" t="s"/>
      <x:c r="P1713" s="38" t="s"/>
      <x:c r="Q1713" s="38" t="s"/>
      <x:c r="R1713" s="38" t="s"/>
      <x:c r="S1713" s="38" t="s"/>
      <x:c r="T1713" s="38" t="s"/>
      <x:c r="U1713" s="38" t="s"/>
      <x:c r="V1713" s="38" t="s"/>
      <x:c r="W1713" s="38" t="s"/>
      <x:c r="X1713" s="38" t="s"/>
      <x:c r="Y1713" s="38" t="s"/>
      <x:c r="Z1713" s="38" t="s"/>
      <x:c r="AA1713" s="38" t="s"/>
    </x:row>
    <x:row r="1714" spans="1:27">
      <x:c r="B1714" s="14" t="s">
        <x:v>394</x:v>
      </x:c>
    </x:row>
    <x:row r="1715" spans="1:27">
      <x:c r="B1715" s="0" t="s">
        <x:v>527</x:v>
      </x:c>
      <x:c r="C1715" s="0" t="s">
        <x:v>299</x:v>
      </x:c>
      <x:c r="D1715" s="0" t="s">
        <x:v>528</x:v>
      </x:c>
      <x:c r="E1715" s="44" t="n">
        <x:v>0.13</x:v>
      </x:c>
      <x:c r="F1715" s="0" t="s">
        <x:v>397</x:v>
      </x:c>
      <x:c r="G1715" s="0" t="s">
        <x:v>398</x:v>
      </x:c>
      <x:c r="H1715" s="45" t="n">
        <x:v>26.12</x:v>
      </x:c>
      <x:c r="I1715" s="0" t="s">
        <x:v>399</x:v>
      </x:c>
      <x:c r="J1715" s="46">
        <x:f>ROUND(E1715/I1713* H1715,5)</x:f>
      </x:c>
      <x:c r="K1715" s="47" t="s"/>
    </x:row>
    <x:row r="1716" spans="1:27">
      <x:c r="B1716" s="0" t="s">
        <x:v>529</x:v>
      </x:c>
      <x:c r="C1716" s="0" t="s">
        <x:v>299</x:v>
      </x:c>
      <x:c r="D1716" s="0" t="s">
        <x:v>530</x:v>
      </x:c>
      <x:c r="E1716" s="44" t="n">
        <x:v>0.13</x:v>
      </x:c>
      <x:c r="F1716" s="0" t="s">
        <x:v>397</x:v>
      </x:c>
      <x:c r="G1716" s="0" t="s">
        <x:v>398</x:v>
      </x:c>
      <x:c r="H1716" s="45" t="n">
        <x:v>30.41</x:v>
      </x:c>
      <x:c r="I1716" s="0" t="s">
        <x:v>399</x:v>
      </x:c>
      <x:c r="J1716" s="46">
        <x:f>ROUND(E1716/I1713* H1716,5)</x:f>
      </x:c>
      <x:c r="K1716" s="47" t="s"/>
    </x:row>
    <x:row r="1717" spans="1:27">
      <x:c r="D1717" s="48" t="s">
        <x:v>400</x:v>
      </x:c>
      <x:c r="E1717" s="47" t="s"/>
      <x:c r="H1717" s="47" t="s"/>
      <x:c r="K1717" s="45">
        <x:f>SUM(J1715:J1716)</x:f>
      </x:c>
    </x:row>
    <x:row r="1718" spans="1:27">
      <x:c r="B1718" s="14" t="s">
        <x:v>405</x:v>
      </x:c>
      <x:c r="E1718" s="47" t="s"/>
      <x:c r="H1718" s="47" t="s"/>
      <x:c r="K1718" s="47" t="s"/>
    </x:row>
    <x:row r="1719" spans="1:27">
      <x:c r="B1719" s="0" t="s">
        <x:v>945</x:v>
      </x:c>
      <x:c r="C1719" s="0" t="s">
        <x:v>15</x:v>
      </x:c>
      <x:c r="D1719" s="0" t="s">
        <x:v>946</x:v>
      </x:c>
      <x:c r="E1719" s="44" t="n">
        <x:v>3.01594</x:v>
      </x:c>
      <x:c r="G1719" s="0" t="s">
        <x:v>398</x:v>
      </x:c>
      <x:c r="H1719" s="45" t="n">
        <x:v>1.51</x:v>
      </x:c>
      <x:c r="I1719" s="0" t="s">
        <x:v>399</x:v>
      </x:c>
      <x:c r="J1719" s="46">
        <x:f>ROUND(E1719* H1719,5)</x:f>
      </x:c>
      <x:c r="K1719" s="47" t="s"/>
    </x:row>
    <x:row r="1720" spans="1:27">
      <x:c r="B1720" s="0" t="s">
        <x:v>947</x:v>
      </x:c>
      <x:c r="C1720" s="0" t="s">
        <x:v>12</x:v>
      </x:c>
      <x:c r="D1720" s="0" t="s">
        <x:v>948</x:v>
      </x:c>
      <x:c r="E1720" s="44" t="n">
        <x:v>1.2</x:v>
      </x:c>
      <x:c r="G1720" s="0" t="s">
        <x:v>398</x:v>
      </x:c>
      <x:c r="H1720" s="45" t="n">
        <x:v>0.02</x:v>
      </x:c>
      <x:c r="I1720" s="0" t="s">
        <x:v>399</x:v>
      </x:c>
      <x:c r="J1720" s="46">
        <x:f>ROUND(E1720* H1720,5)</x:f>
      </x:c>
      <x:c r="K1720" s="47" t="s"/>
    </x:row>
    <x:row r="1721" spans="1:27">
      <x:c r="B1721" s="0" t="s">
        <x:v>949</x:v>
      </x:c>
      <x:c r="C1721" s="0" t="s">
        <x:v>15</x:v>
      </x:c>
      <x:c r="D1721" s="0" t="s">
        <x:v>950</x:v>
      </x:c>
      <x:c r="E1721" s="44" t="n">
        <x:v>2.51328</x:v>
      </x:c>
      <x:c r="G1721" s="0" t="s">
        <x:v>398</x:v>
      </x:c>
      <x:c r="H1721" s="45" t="n">
        <x:v>0.64</x:v>
      </x:c>
      <x:c r="I1721" s="0" t="s">
        <x:v>399</x:v>
      </x:c>
      <x:c r="J1721" s="46">
        <x:f>ROUND(E1721* H1721,5)</x:f>
      </x:c>
      <x:c r="K1721" s="47" t="s"/>
    </x:row>
    <x:row r="1722" spans="1:27">
      <x:c r="D1722" s="48" t="s">
        <x:v>414</x:v>
      </x:c>
      <x:c r="E1722" s="47" t="s"/>
      <x:c r="H1722" s="47" t="s"/>
      <x:c r="K1722" s="45">
        <x:f>SUM(J1719:J1721)</x:f>
      </x:c>
    </x:row>
    <x:row r="1723" spans="1:27">
      <x:c r="E1723" s="47" t="s"/>
      <x:c r="H1723" s="47" t="s"/>
      <x:c r="K1723" s="47" t="s"/>
    </x:row>
    <x:row r="1724" spans="1:27">
      <x:c r="D1724" s="48" t="s">
        <x:v>416</x:v>
      </x:c>
      <x:c r="E1724" s="47" t="s"/>
      <x:c r="H1724" s="47" t="n">
        <x:v>2.5</x:v>
      </x:c>
      <x:c r="I1724" s="0" t="s">
        <x:v>417</x:v>
      </x:c>
      <x:c r="J1724" s="0">
        <x:f>ROUND(H1724/100*K1717,5)</x:f>
      </x:c>
      <x:c r="K1724" s="47" t="s"/>
    </x:row>
    <x:row r="1725" spans="1:27">
      <x:c r="D1725" s="48" t="s">
        <x:v>415</x:v>
      </x:c>
      <x:c r="E1725" s="47" t="s"/>
      <x:c r="H1725" s="47" t="s"/>
      <x:c r="K1725" s="49">
        <x:f>SUM(J1714:J1724)</x:f>
      </x:c>
    </x:row>
    <x:row r="1726" spans="1:27">
      <x:c r="D1726" s="48" t="s">
        <x:v>444</x:v>
      </x:c>
      <x:c r="E1726" s="47" t="s"/>
      <x:c r="H1726" s="47" t="n">
        <x:v>5</x:v>
      </x:c>
      <x:c r="I1726" s="0" t="s">
        <x:v>417</x:v>
      </x:c>
      <x:c r="K1726" s="45">
        <x:f>ROUND(H1726/100*K1725,5)</x:f>
      </x:c>
    </x:row>
    <x:row r="1727" spans="1:27">
      <x:c r="D1727" s="48" t="s">
        <x:v>418</x:v>
      </x:c>
      <x:c r="E1727" s="47" t="s"/>
      <x:c r="H1727" s="47" t="s"/>
      <x:c r="K1727" s="49">
        <x:f>SUM(K1725:K1726)</x:f>
      </x:c>
    </x:row>
    <x:row r="1729" spans="1:27" customFormat="1" ht="45" customHeight="1">
      <x:c r="A1729" s="37" t="s">
        <x:v>951</x:v>
      </x:c>
      <x:c r="B1729" s="37" t="s">
        <x:v>242</x:v>
      </x:c>
      <x:c r="C1729" s="38" t="s">
        <x:v>15</x:v>
      </x:c>
      <x:c r="D1729" s="39" t="s">
        <x:v>243</x:v>
      </x:c>
      <x:c r="E1729" s="38" t="s"/>
      <x:c r="F1729" s="38" t="s"/>
      <x:c r="G1729" s="38" t="s"/>
      <x:c r="H1729" s="40" t="s">
        <x:v>392</x:v>
      </x:c>
      <x:c r="I1729" s="41" t="n">
        <x:v>1</x:v>
      </x:c>
      <x:c r="J1729" s="42" t="s"/>
      <x:c r="K1729" s="43">
        <x:f>ROUND(K1743,2)</x:f>
      </x:c>
      <x:c r="L1729" s="39" t="s">
        <x:v>952</x:v>
      </x:c>
      <x:c r="M1729" s="38" t="s"/>
      <x:c r="N1729" s="38" t="s"/>
      <x:c r="O1729" s="38" t="s"/>
      <x:c r="P1729" s="38" t="s"/>
      <x:c r="Q1729" s="38" t="s"/>
      <x:c r="R1729" s="38" t="s"/>
      <x:c r="S1729" s="38" t="s"/>
      <x:c r="T1729" s="38" t="s"/>
      <x:c r="U1729" s="38" t="s"/>
      <x:c r="V1729" s="38" t="s"/>
      <x:c r="W1729" s="38" t="s"/>
      <x:c r="X1729" s="38" t="s"/>
      <x:c r="Y1729" s="38" t="s"/>
      <x:c r="Z1729" s="38" t="s"/>
      <x:c r="AA1729" s="38" t="s"/>
    </x:row>
    <x:row r="1730" spans="1:27">
      <x:c r="B1730" s="14" t="s">
        <x:v>394</x:v>
      </x:c>
    </x:row>
    <x:row r="1731" spans="1:27">
      <x:c r="B1731" s="0" t="s">
        <x:v>527</x:v>
      </x:c>
      <x:c r="C1731" s="0" t="s">
        <x:v>299</x:v>
      </x:c>
      <x:c r="D1731" s="0" t="s">
        <x:v>528</x:v>
      </x:c>
      <x:c r="E1731" s="44" t="n">
        <x:v>0.034</x:v>
      </x:c>
      <x:c r="F1731" s="0" t="s">
        <x:v>397</x:v>
      </x:c>
      <x:c r="G1731" s="0" t="s">
        <x:v>398</x:v>
      </x:c>
      <x:c r="H1731" s="45" t="n">
        <x:v>26.12</x:v>
      </x:c>
      <x:c r="I1731" s="0" t="s">
        <x:v>399</x:v>
      </x:c>
      <x:c r="J1731" s="46">
        <x:f>ROUND(E1731/I1729* H1731,5)</x:f>
      </x:c>
      <x:c r="K1731" s="47" t="s"/>
    </x:row>
    <x:row r="1732" spans="1:27">
      <x:c r="B1732" s="0" t="s">
        <x:v>529</x:v>
      </x:c>
      <x:c r="C1732" s="0" t="s">
        <x:v>299</x:v>
      </x:c>
      <x:c r="D1732" s="0" t="s">
        <x:v>530</x:v>
      </x:c>
      <x:c r="E1732" s="44" t="n">
        <x:v>0.034</x:v>
      </x:c>
      <x:c r="F1732" s="0" t="s">
        <x:v>397</x:v>
      </x:c>
      <x:c r="G1732" s="0" t="s">
        <x:v>398</x:v>
      </x:c>
      <x:c r="H1732" s="45" t="n">
        <x:v>30.41</x:v>
      </x:c>
      <x:c r="I1732" s="0" t="s">
        <x:v>399</x:v>
      </x:c>
      <x:c r="J1732" s="46">
        <x:f>ROUND(E1732/I1729* H1732,5)</x:f>
      </x:c>
      <x:c r="K1732" s="47" t="s"/>
    </x:row>
    <x:row r="1733" spans="1:27">
      <x:c r="D1733" s="48" t="s">
        <x:v>400</x:v>
      </x:c>
      <x:c r="E1733" s="47" t="s"/>
      <x:c r="H1733" s="47" t="s"/>
      <x:c r="K1733" s="45">
        <x:f>SUM(J1731:J1732)</x:f>
      </x:c>
    </x:row>
    <x:row r="1734" spans="1:27">
      <x:c r="B1734" s="14" t="s">
        <x:v>405</x:v>
      </x:c>
      <x:c r="E1734" s="47" t="s"/>
      <x:c r="H1734" s="47" t="s"/>
      <x:c r="K1734" s="47" t="s"/>
    </x:row>
    <x:row r="1735" spans="1:27">
      <x:c r="B1735" s="0" t="s">
        <x:v>953</x:v>
      </x:c>
      <x:c r="C1735" s="0" t="s">
        <x:v>435</x:v>
      </x:c>
      <x:c r="D1735" s="0" t="s">
        <x:v>954</x:v>
      </x:c>
      <x:c r="E1735" s="44" t="n">
        <x:v>0.15</x:v>
      </x:c>
      <x:c r="G1735" s="0" t="s">
        <x:v>398</x:v>
      </x:c>
      <x:c r="H1735" s="45" t="n">
        <x:v>0.75</x:v>
      </x:c>
      <x:c r="I1735" s="0" t="s">
        <x:v>399</x:v>
      </x:c>
      <x:c r="J1735" s="46">
        <x:f>ROUND(E1735* H1735,5)</x:f>
      </x:c>
      <x:c r="K1735" s="47" t="s"/>
    </x:row>
    <x:row r="1736" spans="1:27">
      <x:c r="B1736" s="0" t="s">
        <x:v>947</x:v>
      </x:c>
      <x:c r="C1736" s="0" t="s">
        <x:v>12</x:v>
      </x:c>
      <x:c r="D1736" s="0" t="s">
        <x:v>948</x:v>
      </x:c>
      <x:c r="E1736" s="44" t="n">
        <x:v>1</x:v>
      </x:c>
      <x:c r="G1736" s="0" t="s">
        <x:v>398</x:v>
      </x:c>
      <x:c r="H1736" s="45" t="n">
        <x:v>0.02</x:v>
      </x:c>
      <x:c r="I1736" s="0" t="s">
        <x:v>399</x:v>
      </x:c>
      <x:c r="J1736" s="46">
        <x:f>ROUND(E1736* H1736,5)</x:f>
      </x:c>
      <x:c r="K1736" s="47" t="s"/>
    </x:row>
    <x:row r="1737" spans="1:27">
      <x:c r="B1737" s="0" t="s">
        <x:v>955</x:v>
      </x:c>
      <x:c r="C1737" s="0" t="s">
        <x:v>15</x:v>
      </x:c>
      <x:c r="D1737" s="0" t="s">
        <x:v>956</x:v>
      </x:c>
      <x:c r="E1737" s="44" t="n">
        <x:v>1.05</x:v>
      </x:c>
      <x:c r="G1737" s="0" t="s">
        <x:v>398</x:v>
      </x:c>
      <x:c r="H1737" s="45" t="n">
        <x:v>1.15</x:v>
      </x:c>
      <x:c r="I1737" s="0" t="s">
        <x:v>399</x:v>
      </x:c>
      <x:c r="J1737" s="46">
        <x:f>ROUND(E1737* H1737,5)</x:f>
      </x:c>
      <x:c r="K1737" s="47" t="s"/>
    </x:row>
    <x:row r="1738" spans="1:27">
      <x:c r="D1738" s="48" t="s">
        <x:v>414</x:v>
      </x:c>
      <x:c r="E1738" s="47" t="s"/>
      <x:c r="H1738" s="47" t="s"/>
      <x:c r="K1738" s="45">
        <x:f>SUM(J1735:J1737)</x:f>
      </x:c>
    </x:row>
    <x:row r="1739" spans="1:27">
      <x:c r="E1739" s="47" t="s"/>
      <x:c r="H1739" s="47" t="s"/>
      <x:c r="K1739" s="47" t="s"/>
    </x:row>
    <x:row r="1740" spans="1:27">
      <x:c r="D1740" s="48" t="s">
        <x:v>416</x:v>
      </x:c>
      <x:c r="E1740" s="47" t="s"/>
      <x:c r="H1740" s="47" t="n">
        <x:v>2.5</x:v>
      </x:c>
      <x:c r="I1740" s="0" t="s">
        <x:v>417</x:v>
      </x:c>
      <x:c r="J1740" s="0">
        <x:f>ROUND(H1740/100*K1733,5)</x:f>
      </x:c>
      <x:c r="K1740" s="47" t="s"/>
    </x:row>
    <x:row r="1741" spans="1:27">
      <x:c r="D1741" s="48" t="s">
        <x:v>415</x:v>
      </x:c>
      <x:c r="E1741" s="47" t="s"/>
      <x:c r="H1741" s="47" t="s"/>
      <x:c r="K1741" s="49">
        <x:f>SUM(J1730:J1740)</x:f>
      </x:c>
    </x:row>
    <x:row r="1742" spans="1:27">
      <x:c r="D1742" s="48" t="s">
        <x:v>444</x:v>
      </x:c>
      <x:c r="E1742" s="47" t="s"/>
      <x:c r="H1742" s="47" t="n">
        <x:v>5</x:v>
      </x:c>
      <x:c r="I1742" s="0" t="s">
        <x:v>417</x:v>
      </x:c>
      <x:c r="K1742" s="45">
        <x:f>ROUND(H1742/100*K1741,5)</x:f>
      </x:c>
    </x:row>
    <x:row r="1743" spans="1:27">
      <x:c r="D1743" s="48" t="s">
        <x:v>418</x:v>
      </x:c>
      <x:c r="E1743" s="47" t="s"/>
      <x:c r="H1743" s="47" t="s"/>
      <x:c r="K1743" s="49">
        <x:f>SUM(K1741:K1742)</x:f>
      </x:c>
    </x:row>
    <x:row r="1745" spans="1:27" customFormat="1" ht="45" customHeight="1">
      <x:c r="A1745" s="37" t="s">
        <x:v>957</x:v>
      </x:c>
      <x:c r="B1745" s="37" t="s">
        <x:v>244</x:v>
      </x:c>
      <x:c r="C1745" s="38" t="s">
        <x:v>12</x:v>
      </x:c>
      <x:c r="D1745" s="39" t="s">
        <x:v>245</x:v>
      </x:c>
      <x:c r="E1745" s="38" t="s"/>
      <x:c r="F1745" s="38" t="s"/>
      <x:c r="G1745" s="38" t="s"/>
      <x:c r="H1745" s="40" t="s">
        <x:v>392</x:v>
      </x:c>
      <x:c r="I1745" s="41" t="n">
        <x:v>1</x:v>
      </x:c>
      <x:c r="J1745" s="42" t="s"/>
      <x:c r="K1745" s="43">
        <x:f>ROUND(K1764,2)</x:f>
      </x:c>
      <x:c r="L1745" s="39" t="s">
        <x:v>958</x:v>
      </x:c>
      <x:c r="M1745" s="38" t="s"/>
      <x:c r="N1745" s="38" t="s"/>
      <x:c r="O1745" s="38" t="s"/>
      <x:c r="P1745" s="38" t="s"/>
      <x:c r="Q1745" s="38" t="s"/>
      <x:c r="R1745" s="38" t="s"/>
      <x:c r="S1745" s="38" t="s"/>
      <x:c r="T1745" s="38" t="s"/>
      <x:c r="U1745" s="38" t="s"/>
      <x:c r="V1745" s="38" t="s"/>
      <x:c r="W1745" s="38" t="s"/>
      <x:c r="X1745" s="38" t="s"/>
      <x:c r="Y1745" s="38" t="s"/>
      <x:c r="Z1745" s="38" t="s"/>
      <x:c r="AA1745" s="38" t="s"/>
    </x:row>
    <x:row r="1746" spans="1:27">
      <x:c r="B1746" s="14" t="s">
        <x:v>394</x:v>
      </x:c>
    </x:row>
    <x:row r="1747" spans="1:27">
      <x:c r="B1747" s="0" t="s">
        <x:v>527</x:v>
      </x:c>
      <x:c r="C1747" s="0" t="s">
        <x:v>299</x:v>
      </x:c>
      <x:c r="D1747" s="0" t="s">
        <x:v>528</x:v>
      </x:c>
      <x:c r="E1747" s="44" t="n">
        <x:v>1</x:v>
      </x:c>
      <x:c r="F1747" s="0" t="s">
        <x:v>397</x:v>
      </x:c>
      <x:c r="G1747" s="0" t="s">
        <x:v>398</x:v>
      </x:c>
      <x:c r="H1747" s="45" t="n">
        <x:v>26.12</x:v>
      </x:c>
      <x:c r="I1747" s="0" t="s">
        <x:v>399</x:v>
      </x:c>
      <x:c r="J1747" s="46">
        <x:f>ROUND(E1747/I1745* H1747,5)</x:f>
      </x:c>
      <x:c r="K1747" s="47" t="s"/>
    </x:row>
    <x:row r="1748" spans="1:27">
      <x:c r="B1748" s="0" t="s">
        <x:v>529</x:v>
      </x:c>
      <x:c r="C1748" s="0" t="s">
        <x:v>299</x:v>
      </x:c>
      <x:c r="D1748" s="0" t="s">
        <x:v>530</x:v>
      </x:c>
      <x:c r="E1748" s="44" t="n">
        <x:v>1</x:v>
      </x:c>
      <x:c r="F1748" s="0" t="s">
        <x:v>397</x:v>
      </x:c>
      <x:c r="G1748" s="0" t="s">
        <x:v>398</x:v>
      </x:c>
      <x:c r="H1748" s="45" t="n">
        <x:v>30.41</x:v>
      </x:c>
      <x:c r="I1748" s="0" t="s">
        <x:v>399</x:v>
      </x:c>
      <x:c r="J1748" s="46">
        <x:f>ROUND(E1748/I1745* H1748,5)</x:f>
      </x:c>
      <x:c r="K1748" s="47" t="s"/>
    </x:row>
    <x:row r="1749" spans="1:27">
      <x:c r="D1749" s="48" t="s">
        <x:v>400</x:v>
      </x:c>
      <x:c r="E1749" s="47" t="s"/>
      <x:c r="H1749" s="47" t="s"/>
      <x:c r="K1749" s="45">
        <x:f>SUM(J1747:J1748)</x:f>
      </x:c>
    </x:row>
    <x:row r="1750" spans="1:27">
      <x:c r="B1750" s="14" t="s">
        <x:v>405</x:v>
      </x:c>
      <x:c r="E1750" s="47" t="s"/>
      <x:c r="H1750" s="47" t="s"/>
      <x:c r="K1750" s="47" t="s"/>
    </x:row>
    <x:row r="1751" spans="1:27">
      <x:c r="B1751" s="0" t="s">
        <x:v>959</x:v>
      </x:c>
      <x:c r="C1751" s="0" t="s">
        <x:v>12</x:v>
      </x:c>
      <x:c r="D1751" s="0" t="s">
        <x:v>960</x:v>
      </x:c>
      <x:c r="E1751" s="44" t="n">
        <x:v>2</x:v>
      </x:c>
      <x:c r="G1751" s="0" t="s">
        <x:v>398</x:v>
      </x:c>
      <x:c r="H1751" s="45" t="n">
        <x:v>2.88</x:v>
      </x:c>
      <x:c r="I1751" s="0" t="s">
        <x:v>399</x:v>
      </x:c>
      <x:c r="J1751" s="46">
        <x:f>ROUND(E1751* H1751,5)</x:f>
      </x:c>
      <x:c r="K1751" s="47" t="s"/>
    </x:row>
    <x:row r="1752" spans="1:27">
      <x:c r="B1752" s="0" t="s">
        <x:v>961</x:v>
      </x:c>
      <x:c r="C1752" s="0" t="s">
        <x:v>12</x:v>
      </x:c>
      <x:c r="D1752" s="0" t="s">
        <x:v>962</x:v>
      </x:c>
      <x:c r="E1752" s="44" t="n">
        <x:v>1</x:v>
      </x:c>
      <x:c r="G1752" s="0" t="s">
        <x:v>398</x:v>
      </x:c>
      <x:c r="H1752" s="45" t="n">
        <x:v>22.8</x:v>
      </x:c>
      <x:c r="I1752" s="0" t="s">
        <x:v>399</x:v>
      </x:c>
      <x:c r="J1752" s="46">
        <x:f>ROUND(E1752* H1752,5)</x:f>
      </x:c>
      <x:c r="K1752" s="47" t="s"/>
    </x:row>
    <x:row r="1753" spans="1:27">
      <x:c r="B1753" s="0" t="s">
        <x:v>963</x:v>
      </x:c>
      <x:c r="C1753" s="0" t="s">
        <x:v>12</x:v>
      </x:c>
      <x:c r="D1753" s="0" t="s">
        <x:v>964</x:v>
      </x:c>
      <x:c r="E1753" s="44" t="n">
        <x:v>6</x:v>
      </x:c>
      <x:c r="G1753" s="0" t="s">
        <x:v>398</x:v>
      </x:c>
      <x:c r="H1753" s="45" t="n">
        <x:v>1.09</x:v>
      </x:c>
      <x:c r="I1753" s="0" t="s">
        <x:v>399</x:v>
      </x:c>
      <x:c r="J1753" s="46">
        <x:f>ROUND(E1753* H1753,5)</x:f>
      </x:c>
      <x:c r="K1753" s="47" t="s"/>
    </x:row>
    <x:row r="1754" spans="1:27">
      <x:c r="B1754" s="0" t="s">
        <x:v>965</x:v>
      </x:c>
      <x:c r="C1754" s="0" t="s">
        <x:v>12</x:v>
      </x:c>
      <x:c r="D1754" s="0" t="s">
        <x:v>966</x:v>
      </x:c>
      <x:c r="E1754" s="44" t="n">
        <x:v>2</x:v>
      </x:c>
      <x:c r="G1754" s="0" t="s">
        <x:v>398</x:v>
      </x:c>
      <x:c r="H1754" s="45" t="n">
        <x:v>2.81</x:v>
      </x:c>
      <x:c r="I1754" s="0" t="s">
        <x:v>399</x:v>
      </x:c>
      <x:c r="J1754" s="46">
        <x:f>ROUND(E1754* H1754,5)</x:f>
      </x:c>
      <x:c r="K1754" s="47" t="s"/>
    </x:row>
    <x:row r="1755" spans="1:27">
      <x:c r="B1755" s="0" t="s">
        <x:v>967</x:v>
      </x:c>
      <x:c r="C1755" s="0" t="s">
        <x:v>12</x:v>
      </x:c>
      <x:c r="D1755" s="0" t="s">
        <x:v>968</x:v>
      </x:c>
      <x:c r="E1755" s="44" t="n">
        <x:v>2</x:v>
      </x:c>
      <x:c r="G1755" s="0" t="s">
        <x:v>398</x:v>
      </x:c>
      <x:c r="H1755" s="45" t="n">
        <x:v>2.44</x:v>
      </x:c>
      <x:c r="I1755" s="0" t="s">
        <x:v>399</x:v>
      </x:c>
      <x:c r="J1755" s="46">
        <x:f>ROUND(E1755* H1755,5)</x:f>
      </x:c>
      <x:c r="K1755" s="47" t="s"/>
    </x:row>
    <x:row r="1756" spans="1:27">
      <x:c r="B1756" s="0" t="s">
        <x:v>969</x:v>
      </x:c>
      <x:c r="C1756" s="0" t="s">
        <x:v>12</x:v>
      </x:c>
      <x:c r="D1756" s="0" t="s">
        <x:v>970</x:v>
      </x:c>
      <x:c r="E1756" s="44" t="n">
        <x:v>2</x:v>
      </x:c>
      <x:c r="G1756" s="0" t="s">
        <x:v>398</x:v>
      </x:c>
      <x:c r="H1756" s="45" t="n">
        <x:v>89.56</x:v>
      </x:c>
      <x:c r="I1756" s="0" t="s">
        <x:v>399</x:v>
      </x:c>
      <x:c r="J1756" s="46">
        <x:f>ROUND(E1756* H1756,5)</x:f>
      </x:c>
      <x:c r="K1756" s="47" t="s"/>
    </x:row>
    <x:row r="1757" spans="1:27">
      <x:c r="B1757" s="0" t="s">
        <x:v>971</x:v>
      </x:c>
      <x:c r="C1757" s="0" t="s">
        <x:v>12</x:v>
      </x:c>
      <x:c r="D1757" s="0" t="s">
        <x:v>972</x:v>
      </x:c>
      <x:c r="E1757" s="44" t="n">
        <x:v>1</x:v>
      </x:c>
      <x:c r="G1757" s="0" t="s">
        <x:v>398</x:v>
      </x:c>
      <x:c r="H1757" s="45" t="n">
        <x:v>35.1</x:v>
      </x:c>
      <x:c r="I1757" s="0" t="s">
        <x:v>399</x:v>
      </x:c>
      <x:c r="J1757" s="46">
        <x:f>ROUND(E1757* H1757,5)</x:f>
      </x:c>
      <x:c r="K1757" s="47" t="s"/>
    </x:row>
    <x:row r="1758" spans="1:27">
      <x:c r="B1758" s="0" t="s">
        <x:v>973</x:v>
      </x:c>
      <x:c r="C1758" s="0" t="s">
        <x:v>12</x:v>
      </x:c>
      <x:c r="D1758" s="0" t="s">
        <x:v>974</x:v>
      </x:c>
      <x:c r="E1758" s="44" t="n">
        <x:v>3</x:v>
      </x:c>
      <x:c r="G1758" s="0" t="s">
        <x:v>398</x:v>
      </x:c>
      <x:c r="H1758" s="45" t="n">
        <x:v>4.93</x:v>
      </x:c>
      <x:c r="I1758" s="0" t="s">
        <x:v>399</x:v>
      </x:c>
      <x:c r="J1758" s="46">
        <x:f>ROUND(E1758* H1758,5)</x:f>
      </x:c>
      <x:c r="K1758" s="47" t="s"/>
    </x:row>
    <x:row r="1759" spans="1:27">
      <x:c r="D1759" s="48" t="s">
        <x:v>414</x:v>
      </x:c>
      <x:c r="E1759" s="47" t="s"/>
      <x:c r="H1759" s="47" t="s"/>
      <x:c r="K1759" s="45">
        <x:f>SUM(J1751:J1758)</x:f>
      </x:c>
    </x:row>
    <x:row r="1760" spans="1:27">
      <x:c r="E1760" s="47" t="s"/>
      <x:c r="H1760" s="47" t="s"/>
      <x:c r="K1760" s="47" t="s"/>
    </x:row>
    <x:row r="1761" spans="1:27">
      <x:c r="D1761" s="48" t="s">
        <x:v>416</x:v>
      </x:c>
      <x:c r="E1761" s="47" t="s"/>
      <x:c r="H1761" s="47" t="n">
        <x:v>1.5</x:v>
      </x:c>
      <x:c r="I1761" s="0" t="s">
        <x:v>417</x:v>
      </x:c>
      <x:c r="J1761" s="0">
        <x:f>ROUND(H1761/100*K1749,5)</x:f>
      </x:c>
      <x:c r="K1761" s="47" t="s"/>
    </x:row>
    <x:row r="1762" spans="1:27">
      <x:c r="D1762" s="48" t="s">
        <x:v>415</x:v>
      </x:c>
      <x:c r="E1762" s="47" t="s"/>
      <x:c r="H1762" s="47" t="s"/>
      <x:c r="K1762" s="49">
        <x:f>SUM(J1746:J1761)</x:f>
      </x:c>
    </x:row>
    <x:row r="1763" spans="1:27">
      <x:c r="D1763" s="48" t="s">
        <x:v>444</x:v>
      </x:c>
      <x:c r="E1763" s="47" t="s"/>
      <x:c r="H1763" s="47" t="n">
        <x:v>5</x:v>
      </x:c>
      <x:c r="I1763" s="0" t="s">
        <x:v>417</x:v>
      </x:c>
      <x:c r="K1763" s="45">
        <x:f>ROUND(H1763/100*K1762,5)</x:f>
      </x:c>
    </x:row>
    <x:row r="1764" spans="1:27">
      <x:c r="D1764" s="48" t="s">
        <x:v>418</x:v>
      </x:c>
      <x:c r="E1764" s="47" t="s"/>
      <x:c r="H1764" s="47" t="s"/>
      <x:c r="K1764" s="49">
        <x:f>SUM(K1762:K1763)</x:f>
      </x:c>
    </x:row>
    <x:row r="1766" spans="1:27" customFormat="1" ht="45" customHeight="1">
      <x:c r="A1766" s="37" t="s">
        <x:v>975</x:v>
      </x:c>
      <x:c r="B1766" s="37" t="s">
        <x:v>246</x:v>
      </x:c>
      <x:c r="C1766" s="38" t="s">
        <x:v>12</x:v>
      </x:c>
      <x:c r="D1766" s="39" t="s">
        <x:v>247</x:v>
      </x:c>
      <x:c r="E1766" s="38" t="s"/>
      <x:c r="F1766" s="38" t="s"/>
      <x:c r="G1766" s="38" t="s"/>
      <x:c r="H1766" s="40" t="s">
        <x:v>392</x:v>
      </x:c>
      <x:c r="I1766" s="41" t="n">
        <x:v>1</x:v>
      </x:c>
      <x:c r="J1766" s="42" t="s"/>
      <x:c r="K1766" s="43">
        <x:f>ROUND(K1785,2)</x:f>
      </x:c>
      <x:c r="L1766" s="39" t="s">
        <x:v>976</x:v>
      </x:c>
      <x:c r="M1766" s="38" t="s"/>
      <x:c r="N1766" s="38" t="s"/>
      <x:c r="O1766" s="38" t="s"/>
      <x:c r="P1766" s="38" t="s"/>
      <x:c r="Q1766" s="38" t="s"/>
      <x:c r="R1766" s="38" t="s"/>
      <x:c r="S1766" s="38" t="s"/>
      <x:c r="T1766" s="38" t="s"/>
      <x:c r="U1766" s="38" t="s"/>
      <x:c r="V1766" s="38" t="s"/>
      <x:c r="W1766" s="38" t="s"/>
      <x:c r="X1766" s="38" t="s"/>
      <x:c r="Y1766" s="38" t="s"/>
      <x:c r="Z1766" s="38" t="s"/>
      <x:c r="AA1766" s="38" t="s"/>
    </x:row>
    <x:row r="1767" spans="1:27">
      <x:c r="B1767" s="14" t="s">
        <x:v>394</x:v>
      </x:c>
    </x:row>
    <x:row r="1768" spans="1:27">
      <x:c r="B1768" s="0" t="s">
        <x:v>527</x:v>
      </x:c>
      <x:c r="C1768" s="0" t="s">
        <x:v>299</x:v>
      </x:c>
      <x:c r="D1768" s="0" t="s">
        <x:v>528</x:v>
      </x:c>
      <x:c r="E1768" s="44" t="n">
        <x:v>1</x:v>
      </x:c>
      <x:c r="F1768" s="0" t="s">
        <x:v>397</x:v>
      </x:c>
      <x:c r="G1768" s="0" t="s">
        <x:v>398</x:v>
      </x:c>
      <x:c r="H1768" s="45" t="n">
        <x:v>26.12</x:v>
      </x:c>
      <x:c r="I1768" s="0" t="s">
        <x:v>399</x:v>
      </x:c>
      <x:c r="J1768" s="46">
        <x:f>ROUND(E1768/I1766* H1768,5)</x:f>
      </x:c>
      <x:c r="K1768" s="47" t="s"/>
    </x:row>
    <x:row r="1769" spans="1:27">
      <x:c r="B1769" s="0" t="s">
        <x:v>529</x:v>
      </x:c>
      <x:c r="C1769" s="0" t="s">
        <x:v>299</x:v>
      </x:c>
      <x:c r="D1769" s="0" t="s">
        <x:v>530</x:v>
      </x:c>
      <x:c r="E1769" s="44" t="n">
        <x:v>1</x:v>
      </x:c>
      <x:c r="F1769" s="0" t="s">
        <x:v>397</x:v>
      </x:c>
      <x:c r="G1769" s="0" t="s">
        <x:v>398</x:v>
      </x:c>
      <x:c r="H1769" s="45" t="n">
        <x:v>30.41</x:v>
      </x:c>
      <x:c r="I1769" s="0" t="s">
        <x:v>399</x:v>
      </x:c>
      <x:c r="J1769" s="46">
        <x:f>ROUND(E1769/I1766* H1769,5)</x:f>
      </x:c>
      <x:c r="K1769" s="47" t="s"/>
    </x:row>
    <x:row r="1770" spans="1:27">
      <x:c r="D1770" s="48" t="s">
        <x:v>400</x:v>
      </x:c>
      <x:c r="E1770" s="47" t="s"/>
      <x:c r="H1770" s="47" t="s"/>
      <x:c r="K1770" s="45">
        <x:f>SUM(J1768:J1769)</x:f>
      </x:c>
    </x:row>
    <x:row r="1771" spans="1:27">
      <x:c r="B1771" s="14" t="s">
        <x:v>405</x:v>
      </x:c>
      <x:c r="E1771" s="47" t="s"/>
      <x:c r="H1771" s="47" t="s"/>
      <x:c r="K1771" s="47" t="s"/>
    </x:row>
    <x:row r="1772" spans="1:27">
      <x:c r="B1772" s="0" t="s">
        <x:v>977</x:v>
      </x:c>
      <x:c r="C1772" s="0" t="s">
        <x:v>12</x:v>
      </x:c>
      <x:c r="D1772" s="0" t="s">
        <x:v>978</x:v>
      </x:c>
      <x:c r="E1772" s="44" t="n">
        <x:v>2</x:v>
      </x:c>
      <x:c r="G1772" s="0" t="s">
        <x:v>398</x:v>
      </x:c>
      <x:c r="H1772" s="45" t="n">
        <x:v>104.01</x:v>
      </x:c>
      <x:c r="I1772" s="0" t="s">
        <x:v>399</x:v>
      </x:c>
      <x:c r="J1772" s="46">
        <x:f>ROUND(E1772* H1772,5)</x:f>
      </x:c>
      <x:c r="K1772" s="47" t="s"/>
    </x:row>
    <x:row r="1773" spans="1:27">
      <x:c r="B1773" s="0" t="s">
        <x:v>979</x:v>
      </x:c>
      <x:c r="C1773" s="0" t="s">
        <x:v>12</x:v>
      </x:c>
      <x:c r="D1773" s="0" t="s">
        <x:v>980</x:v>
      </x:c>
      <x:c r="E1773" s="44" t="n">
        <x:v>1</x:v>
      </x:c>
      <x:c r="G1773" s="0" t="s">
        <x:v>398</x:v>
      </x:c>
      <x:c r="H1773" s="45" t="n">
        <x:v>70.45</x:v>
      </x:c>
      <x:c r="I1773" s="0" t="s">
        <x:v>399</x:v>
      </x:c>
      <x:c r="J1773" s="46">
        <x:f>ROUND(E1773* H1773,5)</x:f>
      </x:c>
      <x:c r="K1773" s="47" t="s"/>
    </x:row>
    <x:row r="1774" spans="1:27">
      <x:c r="B1774" s="0" t="s">
        <x:v>981</x:v>
      </x:c>
      <x:c r="C1774" s="0" t="s">
        <x:v>12</x:v>
      </x:c>
      <x:c r="D1774" s="0" t="s">
        <x:v>982</x:v>
      </x:c>
      <x:c r="E1774" s="44" t="n">
        <x:v>6</x:v>
      </x:c>
      <x:c r="G1774" s="0" t="s">
        <x:v>398</x:v>
      </x:c>
      <x:c r="H1774" s="45" t="n">
        <x:v>2.37</x:v>
      </x:c>
      <x:c r="I1774" s="0" t="s">
        <x:v>399</x:v>
      </x:c>
      <x:c r="J1774" s="46">
        <x:f>ROUND(E1774* H1774,5)</x:f>
      </x:c>
      <x:c r="K1774" s="47" t="s"/>
    </x:row>
    <x:row r="1775" spans="1:27">
      <x:c r="B1775" s="0" t="s">
        <x:v>983</x:v>
      </x:c>
      <x:c r="C1775" s="0" t="s">
        <x:v>12</x:v>
      </x:c>
      <x:c r="D1775" s="0" t="s">
        <x:v>984</x:v>
      </x:c>
      <x:c r="E1775" s="44" t="n">
        <x:v>3</x:v>
      </x:c>
      <x:c r="G1775" s="0" t="s">
        <x:v>398</x:v>
      </x:c>
      <x:c r="H1775" s="45" t="n">
        <x:v>7.56</x:v>
      </x:c>
      <x:c r="I1775" s="0" t="s">
        <x:v>399</x:v>
      </x:c>
      <x:c r="J1775" s="46">
        <x:f>ROUND(E1775* H1775,5)</x:f>
      </x:c>
      <x:c r="K1775" s="47" t="s"/>
    </x:row>
    <x:row r="1776" spans="1:27">
      <x:c r="B1776" s="0" t="s">
        <x:v>985</x:v>
      </x:c>
      <x:c r="C1776" s="0" t="s">
        <x:v>12</x:v>
      </x:c>
      <x:c r="D1776" s="0" t="s">
        <x:v>986</x:v>
      </x:c>
      <x:c r="E1776" s="44" t="n">
        <x:v>2</x:v>
      </x:c>
      <x:c r="G1776" s="0" t="s">
        <x:v>398</x:v>
      </x:c>
      <x:c r="H1776" s="45" t="n">
        <x:v>6.97</x:v>
      </x:c>
      <x:c r="I1776" s="0" t="s">
        <x:v>399</x:v>
      </x:c>
      <x:c r="J1776" s="46">
        <x:f>ROUND(E1776* H1776,5)</x:f>
      </x:c>
      <x:c r="K1776" s="47" t="s"/>
    </x:row>
    <x:row r="1777" spans="1:27">
      <x:c r="B1777" s="0" t="s">
        <x:v>987</x:v>
      </x:c>
      <x:c r="C1777" s="0" t="s">
        <x:v>12</x:v>
      </x:c>
      <x:c r="D1777" s="0" t="s">
        <x:v>988</x:v>
      </x:c>
      <x:c r="E1777" s="44" t="n">
        <x:v>2</x:v>
      </x:c>
      <x:c r="G1777" s="0" t="s">
        <x:v>398</x:v>
      </x:c>
      <x:c r="H1777" s="45" t="n">
        <x:v>8.14</x:v>
      </x:c>
      <x:c r="I1777" s="0" t="s">
        <x:v>399</x:v>
      </x:c>
      <x:c r="J1777" s="46">
        <x:f>ROUND(E1777* H1777,5)</x:f>
      </x:c>
      <x:c r="K1777" s="47" t="s"/>
    </x:row>
    <x:row r="1778" spans="1:27">
      <x:c r="B1778" s="0" t="s">
        <x:v>989</x:v>
      </x:c>
      <x:c r="C1778" s="0" t="s">
        <x:v>12</x:v>
      </x:c>
      <x:c r="D1778" s="0" t="s">
        <x:v>990</x:v>
      </x:c>
      <x:c r="E1778" s="44" t="n">
        <x:v>2</x:v>
      </x:c>
      <x:c r="G1778" s="0" t="s">
        <x:v>398</x:v>
      </x:c>
      <x:c r="H1778" s="45" t="n">
        <x:v>6.05</x:v>
      </x:c>
      <x:c r="I1778" s="0" t="s">
        <x:v>399</x:v>
      </x:c>
      <x:c r="J1778" s="46">
        <x:f>ROUND(E1778* H1778,5)</x:f>
      </x:c>
      <x:c r="K1778" s="47" t="s"/>
    </x:row>
    <x:row r="1779" spans="1:27">
      <x:c r="B1779" s="0" t="s">
        <x:v>991</x:v>
      </x:c>
      <x:c r="C1779" s="0" t="s">
        <x:v>12</x:v>
      </x:c>
      <x:c r="D1779" s="0" t="s">
        <x:v>992</x:v>
      </x:c>
      <x:c r="E1779" s="44" t="n">
        <x:v>1</x:v>
      </x:c>
      <x:c r="G1779" s="0" t="s">
        <x:v>398</x:v>
      </x:c>
      <x:c r="H1779" s="45" t="n">
        <x:v>61.52</x:v>
      </x:c>
      <x:c r="I1779" s="0" t="s">
        <x:v>399</x:v>
      </x:c>
      <x:c r="J1779" s="46">
        <x:f>ROUND(E1779* H1779,5)</x:f>
      </x:c>
      <x:c r="K1779" s="47" t="s"/>
    </x:row>
    <x:row r="1780" spans="1:27">
      <x:c r="D1780" s="48" t="s">
        <x:v>414</x:v>
      </x:c>
      <x:c r="E1780" s="47" t="s"/>
      <x:c r="H1780" s="47" t="s"/>
      <x:c r="K1780" s="45">
        <x:f>SUM(J1772:J1779)</x:f>
      </x:c>
    </x:row>
    <x:row r="1781" spans="1:27">
      <x:c r="E1781" s="47" t="s"/>
      <x:c r="H1781" s="47" t="s"/>
      <x:c r="K1781" s="47" t="s"/>
    </x:row>
    <x:row r="1782" spans="1:27">
      <x:c r="D1782" s="48" t="s">
        <x:v>416</x:v>
      </x:c>
      <x:c r="E1782" s="47" t="s"/>
      <x:c r="H1782" s="47" t="n">
        <x:v>1.5</x:v>
      </x:c>
      <x:c r="I1782" s="0" t="s">
        <x:v>417</x:v>
      </x:c>
      <x:c r="J1782" s="0">
        <x:f>ROUND(H1782/100*K1770,5)</x:f>
      </x:c>
      <x:c r="K1782" s="47" t="s"/>
    </x:row>
    <x:row r="1783" spans="1:27">
      <x:c r="D1783" s="48" t="s">
        <x:v>415</x:v>
      </x:c>
      <x:c r="E1783" s="47" t="s"/>
      <x:c r="H1783" s="47" t="s"/>
      <x:c r="K1783" s="49">
        <x:f>SUM(J1767:J1782)</x:f>
      </x:c>
    </x:row>
    <x:row r="1784" spans="1:27">
      <x:c r="D1784" s="48" t="s">
        <x:v>444</x:v>
      </x:c>
      <x:c r="E1784" s="47" t="s"/>
      <x:c r="H1784" s="47" t="n">
        <x:v>5</x:v>
      </x:c>
      <x:c r="I1784" s="0" t="s">
        <x:v>417</x:v>
      </x:c>
      <x:c r="K1784" s="45">
        <x:f>ROUND(H1784/100*K1783,5)</x:f>
      </x:c>
    </x:row>
    <x:row r="1785" spans="1:27">
      <x:c r="D1785" s="48" t="s">
        <x:v>418</x:v>
      </x:c>
      <x:c r="E1785" s="47" t="s"/>
      <x:c r="H1785" s="47" t="s"/>
      <x:c r="K1785" s="49">
        <x:f>SUM(K1783:K1784)</x:f>
      </x:c>
    </x:row>
    <x:row r="1787" spans="1:27" customFormat="1" ht="45" customHeight="1">
      <x:c r="A1787" s="37" t="s">
        <x:v>993</x:v>
      </x:c>
      <x:c r="B1787" s="37" t="s">
        <x:v>238</x:v>
      </x:c>
      <x:c r="C1787" s="38" t="s">
        <x:v>12</x:v>
      </x:c>
      <x:c r="D1787" s="39" t="s">
        <x:v>239</x:v>
      </x:c>
      <x:c r="E1787" s="38" t="s"/>
      <x:c r="F1787" s="38" t="s"/>
      <x:c r="G1787" s="38" t="s"/>
      <x:c r="H1787" s="40" t="s">
        <x:v>392</x:v>
      </x:c>
      <x:c r="I1787" s="41" t="n">
        <x:v>1</x:v>
      </x:c>
      <x:c r="J1787" s="42" t="s"/>
      <x:c r="K1787" s="43">
        <x:f>ROUND(K1800,2)</x:f>
      </x:c>
      <x:c r="L1787" s="39" t="s">
        <x:v>994</x:v>
      </x:c>
      <x:c r="M1787" s="38" t="s"/>
      <x:c r="N1787" s="38" t="s"/>
      <x:c r="O1787" s="38" t="s"/>
      <x:c r="P1787" s="38" t="s"/>
      <x:c r="Q1787" s="38" t="s"/>
      <x:c r="R1787" s="38" t="s"/>
      <x:c r="S1787" s="38" t="s"/>
      <x:c r="T1787" s="38" t="s"/>
      <x:c r="U1787" s="38" t="s"/>
      <x:c r="V1787" s="38" t="s"/>
      <x:c r="W1787" s="38" t="s"/>
      <x:c r="X1787" s="38" t="s"/>
      <x:c r="Y1787" s="38" t="s"/>
      <x:c r="Z1787" s="38" t="s"/>
      <x:c r="AA1787" s="38" t="s"/>
    </x:row>
    <x:row r="1788" spans="1:27">
      <x:c r="B1788" s="14" t="s">
        <x:v>394</x:v>
      </x:c>
    </x:row>
    <x:row r="1789" spans="1:27">
      <x:c r="B1789" s="0" t="s">
        <x:v>473</x:v>
      </x:c>
      <x:c r="C1789" s="0" t="s">
        <x:v>299</x:v>
      </x:c>
      <x:c r="D1789" s="0" t="s">
        <x:v>474</x:v>
      </x:c>
      <x:c r="E1789" s="44" t="n">
        <x:v>0.35</x:v>
      </x:c>
      <x:c r="F1789" s="0" t="s">
        <x:v>397</x:v>
      </x:c>
      <x:c r="G1789" s="0" t="s">
        <x:v>398</x:v>
      </x:c>
      <x:c r="H1789" s="45" t="n">
        <x:v>24.55</x:v>
      </x:c>
      <x:c r="I1789" s="0" t="s">
        <x:v>399</x:v>
      </x:c>
      <x:c r="J1789" s="46">
        <x:f>ROUND(E1789/I1787* H1789,5)</x:f>
      </x:c>
      <x:c r="K1789" s="47" t="s"/>
    </x:row>
    <x:row r="1790" spans="1:27">
      <x:c r="B1790" s="0" t="s">
        <x:v>669</x:v>
      </x:c>
      <x:c r="C1790" s="0" t="s">
        <x:v>299</x:v>
      </x:c>
      <x:c r="D1790" s="0" t="s">
        <x:v>670</x:v>
      </x:c>
      <x:c r="E1790" s="44" t="n">
        <x:v>0.35</x:v>
      </x:c>
      <x:c r="F1790" s="0" t="s">
        <x:v>397</x:v>
      </x:c>
      <x:c r="G1790" s="0" t="s">
        <x:v>398</x:v>
      </x:c>
      <x:c r="H1790" s="45" t="n">
        <x:v>29.42</x:v>
      </x:c>
      <x:c r="I1790" s="0" t="s">
        <x:v>399</x:v>
      </x:c>
      <x:c r="J1790" s="46">
        <x:f>ROUND(E1790/I1787* H1790,5)</x:f>
      </x:c>
      <x:c r="K1790" s="47" t="s"/>
    </x:row>
    <x:row r="1791" spans="1:27">
      <x:c r="D1791" s="48" t="s">
        <x:v>400</x:v>
      </x:c>
      <x:c r="E1791" s="47" t="s"/>
      <x:c r="H1791" s="47" t="s"/>
      <x:c r="K1791" s="45">
        <x:f>SUM(J1789:J1790)</x:f>
      </x:c>
    </x:row>
    <x:row r="1792" spans="1:27">
      <x:c r="B1792" s="14" t="s">
        <x:v>405</x:v>
      </x:c>
      <x:c r="E1792" s="47" t="s"/>
      <x:c r="H1792" s="47" t="s"/>
      <x:c r="K1792" s="47" t="s"/>
    </x:row>
    <x:row r="1793" spans="1:27">
      <x:c r="B1793" s="0" t="s">
        <x:v>995</x:v>
      </x:c>
      <x:c r="C1793" s="0" t="s">
        <x:v>92</x:v>
      </x:c>
      <x:c r="D1793" s="0" t="s">
        <x:v>996</x:v>
      </x:c>
      <x:c r="E1793" s="44" t="n">
        <x:v>0.05405</x:v>
      </x:c>
      <x:c r="G1793" s="0" t="s">
        <x:v>398</x:v>
      </x:c>
      <x:c r="H1793" s="45" t="n">
        <x:v>20.44</x:v>
      </x:c>
      <x:c r="I1793" s="0" t="s">
        <x:v>399</x:v>
      </x:c>
      <x:c r="J1793" s="46">
        <x:f>ROUND(E1793* H1793,5)</x:f>
      </x:c>
      <x:c r="K1793" s="47" t="s"/>
    </x:row>
    <x:row r="1794" spans="1:27">
      <x:c r="B1794" s="0" t="s">
        <x:v>997</x:v>
      </x:c>
      <x:c r="C1794" s="0" t="s">
        <x:v>12</x:v>
      </x:c>
      <x:c r="D1794" s="0" t="s">
        <x:v>998</x:v>
      </x:c>
      <x:c r="E1794" s="44" t="n">
        <x:v>1</x:v>
      </x:c>
      <x:c r="G1794" s="0" t="s">
        <x:v>398</x:v>
      </x:c>
      <x:c r="H1794" s="45" t="n">
        <x:v>26.71</x:v>
      </x:c>
      <x:c r="I1794" s="0" t="s">
        <x:v>399</x:v>
      </x:c>
      <x:c r="J1794" s="46">
        <x:f>ROUND(E1794* H1794,5)</x:f>
      </x:c>
      <x:c r="K1794" s="47" t="s"/>
    </x:row>
    <x:row r="1795" spans="1:27">
      <x:c r="D1795" s="48" t="s">
        <x:v>414</x:v>
      </x:c>
      <x:c r="E1795" s="47" t="s"/>
      <x:c r="H1795" s="47" t="s"/>
      <x:c r="K1795" s="45">
        <x:f>SUM(J1793:J1794)</x:f>
      </x:c>
    </x:row>
    <x:row r="1796" spans="1:27">
      <x:c r="E1796" s="47" t="s"/>
      <x:c r="H1796" s="47" t="s"/>
      <x:c r="K1796" s="47" t="s"/>
    </x:row>
    <x:row r="1797" spans="1:27">
      <x:c r="D1797" s="48" t="s">
        <x:v>416</x:v>
      </x:c>
      <x:c r="E1797" s="47" t="s"/>
      <x:c r="H1797" s="47" t="n">
        <x:v>1.5</x:v>
      </x:c>
      <x:c r="I1797" s="0" t="s">
        <x:v>417</x:v>
      </x:c>
      <x:c r="J1797" s="0">
        <x:f>ROUND(H1797/100*K1791,5)</x:f>
      </x:c>
      <x:c r="K1797" s="47" t="s"/>
    </x:row>
    <x:row r="1798" spans="1:27">
      <x:c r="D1798" s="48" t="s">
        <x:v>415</x:v>
      </x:c>
      <x:c r="E1798" s="47" t="s"/>
      <x:c r="H1798" s="47" t="s"/>
      <x:c r="K1798" s="49">
        <x:f>SUM(J1788:J1797)</x:f>
      </x:c>
    </x:row>
    <x:row r="1799" spans="1:27">
      <x:c r="D1799" s="48" t="s">
        <x:v>444</x:v>
      </x:c>
      <x:c r="E1799" s="47" t="s"/>
      <x:c r="H1799" s="47" t="n">
        <x:v>5</x:v>
      </x:c>
      <x:c r="I1799" s="0" t="s">
        <x:v>417</x:v>
      </x:c>
      <x:c r="K1799" s="45">
        <x:f>ROUND(H1799/100*K1798,5)</x:f>
      </x:c>
    </x:row>
    <x:row r="1800" spans="1:27">
      <x:c r="D1800" s="48" t="s">
        <x:v>418</x:v>
      </x:c>
      <x:c r="E1800" s="47" t="s"/>
      <x:c r="H1800" s="47" t="s"/>
      <x:c r="K1800" s="49">
        <x:f>SUM(K1798:K1799)</x:f>
      </x:c>
    </x:row>
    <x:row r="1802" spans="1:27" customFormat="1" ht="45" customHeight="1">
      <x:c r="A1802" s="37" t="s">
        <x:v>999</x:v>
      </x:c>
      <x:c r="B1802" s="37" t="s">
        <x:v>232</x:v>
      </x:c>
      <x:c r="C1802" s="38" t="s">
        <x:v>12</x:v>
      </x:c>
      <x:c r="D1802" s="39" t="s">
        <x:v>233</x:v>
      </x:c>
      <x:c r="E1802" s="38" t="s"/>
      <x:c r="F1802" s="38" t="s"/>
      <x:c r="G1802" s="38" t="s"/>
      <x:c r="H1802" s="40" t="s">
        <x:v>392</x:v>
      </x:c>
      <x:c r="I1802" s="41" t="n">
        <x:v>1</x:v>
      </x:c>
      <x:c r="J1802" s="42" t="s"/>
      <x:c r="K1802" s="43">
        <x:f>ROUND(K1822,2)</x:f>
      </x:c>
      <x:c r="L1802" s="39" t="s">
        <x:v>1000</x:v>
      </x:c>
      <x:c r="M1802" s="38" t="s"/>
      <x:c r="N1802" s="38" t="s"/>
      <x:c r="O1802" s="38" t="s"/>
      <x:c r="P1802" s="38" t="s"/>
      <x:c r="Q1802" s="38" t="s"/>
      <x:c r="R1802" s="38" t="s"/>
      <x:c r="S1802" s="38" t="s"/>
      <x:c r="T1802" s="38" t="s"/>
      <x:c r="U1802" s="38" t="s"/>
      <x:c r="V1802" s="38" t="s"/>
      <x:c r="W1802" s="38" t="s"/>
      <x:c r="X1802" s="38" t="s"/>
      <x:c r="Y1802" s="38" t="s"/>
      <x:c r="Z1802" s="38" t="s"/>
      <x:c r="AA1802" s="38" t="s"/>
    </x:row>
    <x:row r="1803" spans="1:27">
      <x:c r="B1803" s="14" t="s">
        <x:v>394</x:v>
      </x:c>
    </x:row>
    <x:row r="1804" spans="1:27">
      <x:c r="B1804" s="0" t="s">
        <x:v>473</x:v>
      </x:c>
      <x:c r="C1804" s="0" t="s">
        <x:v>299</x:v>
      </x:c>
      <x:c r="D1804" s="0" t="s">
        <x:v>474</x:v>
      </x:c>
      <x:c r="E1804" s="44" t="n">
        <x:v>1.5</x:v>
      </x:c>
      <x:c r="F1804" s="0" t="s">
        <x:v>397</x:v>
      </x:c>
      <x:c r="G1804" s="0" t="s">
        <x:v>398</x:v>
      </x:c>
      <x:c r="H1804" s="45" t="n">
        <x:v>24.55</x:v>
      </x:c>
      <x:c r="I1804" s="0" t="s">
        <x:v>399</x:v>
      </x:c>
      <x:c r="J1804" s="46">
        <x:f>ROUND(E1804/I1802* H1804,5)</x:f>
      </x:c>
      <x:c r="K1804" s="47" t="s"/>
    </x:row>
    <x:row r="1805" spans="1:27">
      <x:c r="B1805" s="0" t="s">
        <x:v>707</x:v>
      </x:c>
      <x:c r="C1805" s="0" t="s">
        <x:v>299</x:v>
      </x:c>
      <x:c r="D1805" s="0" t="s">
        <x:v>708</x:v>
      </x:c>
      <x:c r="E1805" s="44" t="n">
        <x:v>3</x:v>
      </x:c>
      <x:c r="F1805" s="0" t="s">
        <x:v>397</x:v>
      </x:c>
      <x:c r="G1805" s="0" t="s">
        <x:v>398</x:v>
      </x:c>
      <x:c r="H1805" s="45" t="n">
        <x:v>29.42</x:v>
      </x:c>
      <x:c r="I1805" s="0" t="s">
        <x:v>399</x:v>
      </x:c>
      <x:c r="J1805" s="46">
        <x:f>ROUND(E1805/I1802* H1805,5)</x:f>
      </x:c>
      <x:c r="K1805" s="47" t="s"/>
    </x:row>
    <x:row r="1806" spans="1:27">
      <x:c r="D1806" s="48" t="s">
        <x:v>400</x:v>
      </x:c>
      <x:c r="E1806" s="47" t="s"/>
      <x:c r="H1806" s="47" t="s"/>
      <x:c r="K1806" s="45">
        <x:f>SUM(J1804:J1805)</x:f>
      </x:c>
    </x:row>
    <x:row r="1807" spans="1:27">
      <x:c r="B1807" s="14" t="s">
        <x:v>405</x:v>
      </x:c>
      <x:c r="E1807" s="47" t="s"/>
      <x:c r="H1807" s="47" t="s"/>
      <x:c r="K1807" s="47" t="s"/>
    </x:row>
    <x:row r="1808" spans="1:27">
      <x:c r="B1808" s="0" t="s">
        <x:v>819</x:v>
      </x:c>
      <x:c r="C1808" s="0" t="s">
        <x:v>65</x:v>
      </x:c>
      <x:c r="D1808" s="0" t="s">
        <x:v>820</x:v>
      </x:c>
      <x:c r="E1808" s="44" t="n">
        <x:v>0.21129</x:v>
      </x:c>
      <x:c r="G1808" s="0" t="s">
        <x:v>398</x:v>
      </x:c>
      <x:c r="H1808" s="45" t="n">
        <x:v>91.47</x:v>
      </x:c>
      <x:c r="I1808" s="0" t="s">
        <x:v>399</x:v>
      </x:c>
      <x:c r="J1808" s="46">
        <x:f>ROUND(E1808* H1808,5)</x:f>
      </x:c>
      <x:c r="K1808" s="47" t="s"/>
    </x:row>
    <x:row r="1809" spans="1:27">
      <x:c r="B1809" s="0" t="s">
        <x:v>1001</x:v>
      </x:c>
      <x:c r="C1809" s="0" t="s">
        <x:v>12</x:v>
      </x:c>
      <x:c r="D1809" s="0" t="s">
        <x:v>1002</x:v>
      </x:c>
      <x:c r="E1809" s="44" t="n">
        <x:v>1</x:v>
      </x:c>
      <x:c r="G1809" s="0" t="s">
        <x:v>398</x:v>
      </x:c>
      <x:c r="H1809" s="45" t="n">
        <x:v>101.11</x:v>
      </x:c>
      <x:c r="I1809" s="0" t="s">
        <x:v>399</x:v>
      </x:c>
      <x:c r="J1809" s="46">
        <x:f>ROUND(E1809* H1809,5)</x:f>
      </x:c>
      <x:c r="K1809" s="47" t="s"/>
    </x:row>
    <x:row r="1810" spans="1:27">
      <x:c r="B1810" s="0" t="s">
        <x:v>871</x:v>
      </x:c>
      <x:c r="C1810" s="0" t="s">
        <x:v>12</x:v>
      </x:c>
      <x:c r="D1810" s="0" t="s">
        <x:v>872</x:v>
      </x:c>
      <x:c r="E1810" s="44" t="n">
        <x:v>52.20779</x:v>
      </x:c>
      <x:c r="G1810" s="0" t="s">
        <x:v>398</x:v>
      </x:c>
      <x:c r="H1810" s="45" t="n">
        <x:v>0.24</x:v>
      </x:c>
      <x:c r="I1810" s="0" t="s">
        <x:v>399</x:v>
      </x:c>
      <x:c r="J1810" s="46">
        <x:f>ROUND(E1810* H1810,5)</x:f>
      </x:c>
      <x:c r="K1810" s="47" t="s"/>
    </x:row>
    <x:row r="1811" spans="1:27">
      <x:c r="B1811" s="0" t="s">
        <x:v>869</x:v>
      </x:c>
      <x:c r="C1811" s="0" t="s">
        <x:v>92</x:v>
      </x:c>
      <x:c r="D1811" s="0" t="s">
        <x:v>870</x:v>
      </x:c>
      <x:c r="E1811" s="44" t="n">
        <x:v>0.18907</x:v>
      </x:c>
      <x:c r="G1811" s="0" t="s">
        <x:v>398</x:v>
      </x:c>
      <x:c r="H1811" s="45" t="n">
        <x:v>22.04</x:v>
      </x:c>
      <x:c r="I1811" s="0" t="s">
        <x:v>399</x:v>
      </x:c>
      <x:c r="J1811" s="46">
        <x:f>ROUND(E1811* H1811,5)</x:f>
      </x:c>
      <x:c r="K1811" s="47" t="s"/>
    </x:row>
    <x:row r="1812" spans="1:27">
      <x:c r="B1812" s="0" t="s">
        <x:v>406</x:v>
      </x:c>
      <x:c r="C1812" s="0" t="s">
        <x:v>65</x:v>
      </x:c>
      <x:c r="D1812" s="0" t="s">
        <x:v>407</x:v>
      </x:c>
      <x:c r="E1812" s="44" t="n">
        <x:v>0.002</x:v>
      </x:c>
      <x:c r="G1812" s="0" t="s">
        <x:v>398</x:v>
      </x:c>
      <x:c r="H1812" s="45" t="n">
        <x:v>2.04</x:v>
      </x:c>
      <x:c r="I1812" s="0" t="s">
        <x:v>399</x:v>
      </x:c>
      <x:c r="J1812" s="46">
        <x:f>ROUND(E1812* H1812,5)</x:f>
      </x:c>
      <x:c r="K1812" s="47" t="s"/>
    </x:row>
    <x:row r="1813" spans="1:27">
      <x:c r="B1813" s="0" t="s">
        <x:v>408</x:v>
      </x:c>
      <x:c r="C1813" s="0" t="s">
        <x:v>92</x:v>
      </x:c>
      <x:c r="D1813" s="0" t="s">
        <x:v>409</x:v>
      </x:c>
      <x:c r="E1813" s="44" t="n">
        <x:v>0.0042</x:v>
      </x:c>
      <x:c r="G1813" s="0" t="s">
        <x:v>398</x:v>
      </x:c>
      <x:c r="H1813" s="45" t="n">
        <x:v>138.2</x:v>
      </x:c>
      <x:c r="I1813" s="0" t="s">
        <x:v>399</x:v>
      </x:c>
      <x:c r="J1813" s="46">
        <x:f>ROUND(E1813* H1813,5)</x:f>
      </x:c>
      <x:c r="K1813" s="47" t="s"/>
    </x:row>
    <x:row r="1814" spans="1:27">
      <x:c r="D1814" s="48" t="s">
        <x:v>414</x:v>
      </x:c>
      <x:c r="E1814" s="47" t="s"/>
      <x:c r="H1814" s="47" t="s"/>
      <x:c r="K1814" s="45">
        <x:f>SUM(J1808:J1813)</x:f>
      </x:c>
    </x:row>
    <x:row r="1815" spans="1:27">
      <x:c r="B1815" s="14" t="s">
        <x:v>389</x:v>
      </x:c>
      <x:c r="E1815" s="47" t="s"/>
      <x:c r="H1815" s="47" t="s"/>
      <x:c r="K1815" s="47" t="s"/>
    </x:row>
    <x:row r="1816" spans="1:27">
      <x:c r="B1816" s="0" t="s">
        <x:v>431</x:v>
      </x:c>
      <x:c r="C1816" s="0" t="s">
        <x:v>65</x:v>
      </x:c>
      <x:c r="D1816" s="0" t="s">
        <x:v>432</x:v>
      </x:c>
      <x:c r="E1816" s="44" t="n">
        <x:v>0.04758</x:v>
      </x:c>
      <x:c r="G1816" s="0" t="s">
        <x:v>398</x:v>
      </x:c>
      <x:c r="H1816" s="45" t="n">
        <x:v>216.35024</x:v>
      </x:c>
      <x:c r="I1816" s="0" t="s">
        <x:v>399</x:v>
      </x:c>
      <x:c r="J1816" s="46">
        <x:f>ROUND(E1816* H1816,5)</x:f>
      </x:c>
      <x:c r="K1816" s="47" t="s"/>
    </x:row>
    <x:row r="1817" spans="1:27">
      <x:c r="D1817" s="48" t="s">
        <x:v>735</x:v>
      </x:c>
      <x:c r="E1817" s="47" t="s"/>
      <x:c r="H1817" s="47" t="s"/>
      <x:c r="K1817" s="45">
        <x:f>SUM(J1816:J1816)</x:f>
      </x:c>
    </x:row>
    <x:row r="1818" spans="1:27">
      <x:c r="E1818" s="47" t="s"/>
      <x:c r="H1818" s="47" t="s"/>
      <x:c r="K1818" s="47" t="s"/>
    </x:row>
    <x:row r="1819" spans="1:27">
      <x:c r="D1819" s="48" t="s">
        <x:v>416</x:v>
      </x:c>
      <x:c r="E1819" s="47" t="s"/>
      <x:c r="H1819" s="47" t="n">
        <x:v>1.5</x:v>
      </x:c>
      <x:c r="I1819" s="0" t="s">
        <x:v>417</x:v>
      </x:c>
      <x:c r="J1819" s="0">
        <x:f>ROUND(H1819/100*K1806,5)</x:f>
      </x:c>
      <x:c r="K1819" s="47" t="s"/>
    </x:row>
    <x:row r="1820" spans="1:27">
      <x:c r="D1820" s="48" t="s">
        <x:v>415</x:v>
      </x:c>
      <x:c r="E1820" s="47" t="s"/>
      <x:c r="H1820" s="47" t="s"/>
      <x:c r="K1820" s="49">
        <x:f>SUM(J1803:J1819)</x:f>
      </x:c>
    </x:row>
    <x:row r="1821" spans="1:27">
      <x:c r="D1821" s="48" t="s">
        <x:v>444</x:v>
      </x:c>
      <x:c r="E1821" s="47" t="s"/>
      <x:c r="H1821" s="47" t="n">
        <x:v>5</x:v>
      </x:c>
      <x:c r="I1821" s="0" t="s">
        <x:v>417</x:v>
      </x:c>
      <x:c r="K1821" s="45">
        <x:f>ROUND(H1821/100*K1820,5)</x:f>
      </x:c>
    </x:row>
    <x:row r="1822" spans="1:27">
      <x:c r="D1822" s="48" t="s">
        <x:v>418</x:v>
      </x:c>
      <x:c r="E1822" s="47" t="s"/>
      <x:c r="H1822" s="47" t="s"/>
      <x:c r="K1822" s="49">
        <x:f>SUM(K1820:K1821)</x:f>
      </x:c>
    </x:row>
    <x:row r="1824" spans="1:27" customFormat="1" ht="45" customHeight="1">
      <x:c r="A1824" s="37" t="s">
        <x:v>1003</x:v>
      </x:c>
      <x:c r="B1824" s="37" t="s">
        <x:v>248</x:v>
      </x:c>
      <x:c r="C1824" s="38" t="s">
        <x:v>12</x:v>
      </x:c>
      <x:c r="D1824" s="39" t="s">
        <x:v>249</x:v>
      </x:c>
      <x:c r="E1824" s="38" t="s"/>
      <x:c r="F1824" s="38" t="s"/>
      <x:c r="G1824" s="38" t="s"/>
      <x:c r="H1824" s="40" t="s">
        <x:v>392</x:v>
      </x:c>
      <x:c r="I1824" s="41" t="n">
        <x:v>1</x:v>
      </x:c>
      <x:c r="J1824" s="42" t="s"/>
      <x:c r="K1824" s="43">
        <x:f>ROUND(K1836,2)</x:f>
      </x:c>
      <x:c r="L1824" s="39" t="s">
        <x:v>1004</x:v>
      </x:c>
      <x:c r="M1824" s="38" t="s"/>
      <x:c r="N1824" s="38" t="s"/>
      <x:c r="O1824" s="38" t="s"/>
      <x:c r="P1824" s="38" t="s"/>
      <x:c r="Q1824" s="38" t="s"/>
      <x:c r="R1824" s="38" t="s"/>
      <x:c r="S1824" s="38" t="s"/>
      <x:c r="T1824" s="38" t="s"/>
      <x:c r="U1824" s="38" t="s"/>
      <x:c r="V1824" s="38" t="s"/>
      <x:c r="W1824" s="38" t="s"/>
      <x:c r="X1824" s="38" t="s"/>
      <x:c r="Y1824" s="38" t="s"/>
      <x:c r="Z1824" s="38" t="s"/>
      <x:c r="AA1824" s="38" t="s"/>
    </x:row>
    <x:row r="1825" spans="1:27">
      <x:c r="B1825" s="14" t="s">
        <x:v>394</x:v>
      </x:c>
    </x:row>
    <x:row r="1826" spans="1:27">
      <x:c r="B1826" s="0" t="s">
        <x:v>529</x:v>
      </x:c>
      <x:c r="C1826" s="0" t="s">
        <x:v>299</x:v>
      </x:c>
      <x:c r="D1826" s="0" t="s">
        <x:v>530</x:v>
      </x:c>
      <x:c r="E1826" s="44" t="n">
        <x:v>1.2</x:v>
      </x:c>
      <x:c r="F1826" s="0" t="s">
        <x:v>397</x:v>
      </x:c>
      <x:c r="G1826" s="0" t="s">
        <x:v>398</x:v>
      </x:c>
      <x:c r="H1826" s="45" t="n">
        <x:v>30.41</x:v>
      </x:c>
      <x:c r="I1826" s="0" t="s">
        <x:v>399</x:v>
      </x:c>
      <x:c r="J1826" s="46">
        <x:f>ROUND(E1826/I1824* H1826,5)</x:f>
      </x:c>
      <x:c r="K1826" s="47" t="s"/>
    </x:row>
    <x:row r="1827" spans="1:27">
      <x:c r="B1827" s="0" t="s">
        <x:v>527</x:v>
      </x:c>
      <x:c r="C1827" s="0" t="s">
        <x:v>299</x:v>
      </x:c>
      <x:c r="D1827" s="0" t="s">
        <x:v>528</x:v>
      </x:c>
      <x:c r="E1827" s="44" t="n">
        <x:v>1.2</x:v>
      </x:c>
      <x:c r="F1827" s="0" t="s">
        <x:v>397</x:v>
      </x:c>
      <x:c r="G1827" s="0" t="s">
        <x:v>398</x:v>
      </x:c>
      <x:c r="H1827" s="45" t="n">
        <x:v>26.12</x:v>
      </x:c>
      <x:c r="I1827" s="0" t="s">
        <x:v>399</x:v>
      </x:c>
      <x:c r="J1827" s="46">
        <x:f>ROUND(E1827/I1824* H1827,5)</x:f>
      </x:c>
      <x:c r="K1827" s="47" t="s"/>
    </x:row>
    <x:row r="1828" spans="1:27">
      <x:c r="D1828" s="48" t="s">
        <x:v>400</x:v>
      </x:c>
      <x:c r="E1828" s="47" t="s"/>
      <x:c r="H1828" s="47" t="s"/>
      <x:c r="K1828" s="45">
        <x:f>SUM(J1826:J1827)</x:f>
      </x:c>
    </x:row>
    <x:row r="1829" spans="1:27">
      <x:c r="B1829" s="14" t="s">
        <x:v>405</x:v>
      </x:c>
      <x:c r="E1829" s="47" t="s"/>
      <x:c r="H1829" s="47" t="s"/>
      <x:c r="K1829" s="47" t="s"/>
    </x:row>
    <x:row r="1830" spans="1:27">
      <x:c r="B1830" s="0" t="s">
        <x:v>1005</x:v>
      </x:c>
      <x:c r="C1830" s="0" t="s">
        <x:v>12</x:v>
      </x:c>
      <x:c r="D1830" s="0" t="s">
        <x:v>1006</x:v>
      </x:c>
      <x:c r="E1830" s="44" t="n">
        <x:v>1</x:v>
      </x:c>
      <x:c r="G1830" s="0" t="s">
        <x:v>398</x:v>
      </x:c>
      <x:c r="H1830" s="45" t="n">
        <x:v>117.41</x:v>
      </x:c>
      <x:c r="I1830" s="0" t="s">
        <x:v>399</x:v>
      </x:c>
      <x:c r="J1830" s="46">
        <x:f>ROUND(E1830* H1830,5)</x:f>
      </x:c>
      <x:c r="K1830" s="47" t="s"/>
    </x:row>
    <x:row r="1831" spans="1:27">
      <x:c r="D1831" s="48" t="s">
        <x:v>414</x:v>
      </x:c>
      <x:c r="E1831" s="47" t="s"/>
      <x:c r="H1831" s="47" t="s"/>
      <x:c r="K1831" s="45">
        <x:f>SUM(J1830:J1830)</x:f>
      </x:c>
    </x:row>
    <x:row r="1832" spans="1:27">
      <x:c r="E1832" s="47" t="s"/>
      <x:c r="H1832" s="47" t="s"/>
      <x:c r="K1832" s="47" t="s"/>
    </x:row>
    <x:row r="1833" spans="1:27">
      <x:c r="D1833" s="48" t="s">
        <x:v>416</x:v>
      </x:c>
      <x:c r="E1833" s="47" t="s"/>
      <x:c r="H1833" s="47" t="n">
        <x:v>1.5</x:v>
      </x:c>
      <x:c r="I1833" s="0" t="s">
        <x:v>417</x:v>
      </x:c>
      <x:c r="J1833" s="0">
        <x:f>ROUND(H1833/100*K1828,5)</x:f>
      </x:c>
      <x:c r="K1833" s="47" t="s"/>
    </x:row>
    <x:row r="1834" spans="1:27">
      <x:c r="D1834" s="48" t="s">
        <x:v>415</x:v>
      </x:c>
      <x:c r="E1834" s="47" t="s"/>
      <x:c r="H1834" s="47" t="s"/>
      <x:c r="K1834" s="49">
        <x:f>SUM(J1825:J1833)</x:f>
      </x:c>
    </x:row>
    <x:row r="1835" spans="1:27">
      <x:c r="D1835" s="48" t="s">
        <x:v>444</x:v>
      </x:c>
      <x:c r="E1835" s="47" t="s"/>
      <x:c r="H1835" s="47" t="n">
        <x:v>5</x:v>
      </x:c>
      <x:c r="I1835" s="0" t="s">
        <x:v>417</x:v>
      </x:c>
      <x:c r="K1835" s="45">
        <x:f>ROUND(H1835/100*K1834,5)</x:f>
      </x:c>
    </x:row>
    <x:row r="1836" spans="1:27">
      <x:c r="D1836" s="48" t="s">
        <x:v>418</x:v>
      </x:c>
      <x:c r="E1836" s="47" t="s"/>
      <x:c r="H1836" s="47" t="s"/>
      <x:c r="K1836" s="49">
        <x:f>SUM(K1834:K1835)</x:f>
      </x:c>
    </x:row>
    <x:row r="1838" spans="1:27" customFormat="1" ht="45" customHeight="1">
      <x:c r="A1838" s="37" t="s">
        <x:v>1007</x:v>
      </x:c>
      <x:c r="B1838" s="37" t="s">
        <x:v>250</x:v>
      </x:c>
      <x:c r="C1838" s="38" t="s">
        <x:v>12</x:v>
      </x:c>
      <x:c r="D1838" s="39" t="s">
        <x:v>251</x:v>
      </x:c>
      <x:c r="E1838" s="38" t="s"/>
      <x:c r="F1838" s="38" t="s"/>
      <x:c r="G1838" s="38" t="s"/>
      <x:c r="H1838" s="40" t="s">
        <x:v>392</x:v>
      </x:c>
      <x:c r="I1838" s="41" t="n">
        <x:v>1</x:v>
      </x:c>
      <x:c r="J1838" s="42" t="s"/>
      <x:c r="K1838" s="43">
        <x:f>ROUND(K1850,2)</x:f>
      </x:c>
      <x:c r="L1838" s="39" t="s">
        <x:v>1008</x:v>
      </x:c>
      <x:c r="M1838" s="38" t="s"/>
      <x:c r="N1838" s="38" t="s"/>
      <x:c r="O1838" s="38" t="s"/>
      <x:c r="P1838" s="38" t="s"/>
      <x:c r="Q1838" s="38" t="s"/>
      <x:c r="R1838" s="38" t="s"/>
      <x:c r="S1838" s="38" t="s"/>
      <x:c r="T1838" s="38" t="s"/>
      <x:c r="U1838" s="38" t="s"/>
      <x:c r="V1838" s="38" t="s"/>
      <x:c r="W1838" s="38" t="s"/>
      <x:c r="X1838" s="38" t="s"/>
      <x:c r="Y1838" s="38" t="s"/>
      <x:c r="Z1838" s="38" t="s"/>
      <x:c r="AA1838" s="38" t="s"/>
    </x:row>
    <x:row r="1839" spans="1:27">
      <x:c r="B1839" s="14" t="s">
        <x:v>394</x:v>
      </x:c>
    </x:row>
    <x:row r="1840" spans="1:27">
      <x:c r="B1840" s="0" t="s">
        <x:v>529</x:v>
      </x:c>
      <x:c r="C1840" s="0" t="s">
        <x:v>299</x:v>
      </x:c>
      <x:c r="D1840" s="0" t="s">
        <x:v>530</x:v>
      </x:c>
      <x:c r="E1840" s="44" t="n">
        <x:v>1.2</x:v>
      </x:c>
      <x:c r="F1840" s="0" t="s">
        <x:v>397</x:v>
      </x:c>
      <x:c r="G1840" s="0" t="s">
        <x:v>398</x:v>
      </x:c>
      <x:c r="H1840" s="45" t="n">
        <x:v>30.41</x:v>
      </x:c>
      <x:c r="I1840" s="0" t="s">
        <x:v>399</x:v>
      </x:c>
      <x:c r="J1840" s="46">
        <x:f>ROUND(E1840/I1838* H1840,5)</x:f>
      </x:c>
      <x:c r="K1840" s="47" t="s"/>
    </x:row>
    <x:row r="1841" spans="1:27">
      <x:c r="B1841" s="0" t="s">
        <x:v>527</x:v>
      </x:c>
      <x:c r="C1841" s="0" t="s">
        <x:v>299</x:v>
      </x:c>
      <x:c r="D1841" s="0" t="s">
        <x:v>528</x:v>
      </x:c>
      <x:c r="E1841" s="44" t="n">
        <x:v>1.2</x:v>
      </x:c>
      <x:c r="F1841" s="0" t="s">
        <x:v>397</x:v>
      </x:c>
      <x:c r="G1841" s="0" t="s">
        <x:v>398</x:v>
      </x:c>
      <x:c r="H1841" s="45" t="n">
        <x:v>26.12</x:v>
      </x:c>
      <x:c r="I1841" s="0" t="s">
        <x:v>399</x:v>
      </x:c>
      <x:c r="J1841" s="46">
        <x:f>ROUND(E1841/I1838* H1841,5)</x:f>
      </x:c>
      <x:c r="K1841" s="47" t="s"/>
    </x:row>
    <x:row r="1842" spans="1:27">
      <x:c r="D1842" s="48" t="s">
        <x:v>400</x:v>
      </x:c>
      <x:c r="E1842" s="47" t="s"/>
      <x:c r="H1842" s="47" t="s"/>
      <x:c r="K1842" s="45">
        <x:f>SUM(J1840:J1841)</x:f>
      </x:c>
    </x:row>
    <x:row r="1843" spans="1:27">
      <x:c r="B1843" s="14" t="s">
        <x:v>405</x:v>
      </x:c>
      <x:c r="E1843" s="47" t="s"/>
      <x:c r="H1843" s="47" t="s"/>
      <x:c r="K1843" s="47" t="s"/>
    </x:row>
    <x:row r="1844" spans="1:27">
      <x:c r="B1844" s="0" t="s">
        <x:v>1009</x:v>
      </x:c>
      <x:c r="C1844" s="0" t="s">
        <x:v>12</x:v>
      </x:c>
      <x:c r="D1844" s="0" t="s">
        <x:v>1010</x:v>
      </x:c>
      <x:c r="E1844" s="44" t="n">
        <x:v>1</x:v>
      </x:c>
      <x:c r="G1844" s="0" t="s">
        <x:v>398</x:v>
      </x:c>
      <x:c r="H1844" s="45" t="n">
        <x:v>119.87</x:v>
      </x:c>
      <x:c r="I1844" s="0" t="s">
        <x:v>399</x:v>
      </x:c>
      <x:c r="J1844" s="46">
        <x:f>ROUND(E1844* H1844,5)</x:f>
      </x:c>
      <x:c r="K1844" s="47" t="s"/>
    </x:row>
    <x:row r="1845" spans="1:27">
      <x:c r="D1845" s="48" t="s">
        <x:v>414</x:v>
      </x:c>
      <x:c r="E1845" s="47" t="s"/>
      <x:c r="H1845" s="47" t="s"/>
      <x:c r="K1845" s="45">
        <x:f>SUM(J1844:J1844)</x:f>
      </x:c>
    </x:row>
    <x:row r="1846" spans="1:27">
      <x:c r="E1846" s="47" t="s"/>
      <x:c r="H1846" s="47" t="s"/>
      <x:c r="K1846" s="47" t="s"/>
    </x:row>
    <x:row r="1847" spans="1:27">
      <x:c r="D1847" s="48" t="s">
        <x:v>416</x:v>
      </x:c>
      <x:c r="E1847" s="47" t="s"/>
      <x:c r="H1847" s="47" t="n">
        <x:v>1.5</x:v>
      </x:c>
      <x:c r="I1847" s="0" t="s">
        <x:v>417</x:v>
      </x:c>
      <x:c r="J1847" s="0">
        <x:f>ROUND(H1847/100*K1842,5)</x:f>
      </x:c>
      <x:c r="K1847" s="47" t="s"/>
    </x:row>
    <x:row r="1848" spans="1:27">
      <x:c r="D1848" s="48" t="s">
        <x:v>415</x:v>
      </x:c>
      <x:c r="E1848" s="47" t="s"/>
      <x:c r="H1848" s="47" t="s"/>
      <x:c r="K1848" s="49">
        <x:f>SUM(J1839:J1847)</x:f>
      </x:c>
    </x:row>
    <x:row r="1849" spans="1:27">
      <x:c r="D1849" s="48" t="s">
        <x:v>444</x:v>
      </x:c>
      <x:c r="E1849" s="47" t="s"/>
      <x:c r="H1849" s="47" t="n">
        <x:v>5</x:v>
      </x:c>
      <x:c r="I1849" s="0" t="s">
        <x:v>417</x:v>
      </x:c>
      <x:c r="K1849" s="45">
        <x:f>ROUND(H1849/100*K1848,5)</x:f>
      </x:c>
    </x:row>
    <x:row r="1850" spans="1:27">
      <x:c r="D1850" s="48" t="s">
        <x:v>418</x:v>
      </x:c>
      <x:c r="E1850" s="47" t="s"/>
      <x:c r="H1850" s="47" t="s"/>
      <x:c r="K1850" s="49">
        <x:f>SUM(K1848:K1849)</x:f>
      </x:c>
    </x:row>
    <x:row r="1852" spans="1:27" customFormat="1" ht="45" customHeight="1">
      <x:c r="A1852" s="37" t="s">
        <x:v>1011</x:v>
      </x:c>
      <x:c r="B1852" s="37" t="s">
        <x:v>333</x:v>
      </x:c>
      <x:c r="C1852" s="38" t="s">
        <x:v>12</x:v>
      </x:c>
      <x:c r="D1852" s="39" t="s">
        <x:v>334</x:v>
      </x:c>
      <x:c r="E1852" s="38" t="s"/>
      <x:c r="F1852" s="38" t="s"/>
      <x:c r="G1852" s="38" t="s"/>
      <x:c r="H1852" s="40" t="s">
        <x:v>392</x:v>
      </x:c>
      <x:c r="I1852" s="41" t="n">
        <x:v>1</x:v>
      </x:c>
      <x:c r="J1852" s="42" t="s"/>
      <x:c r="K1852" s="43">
        <x:f>ROUND(K1865,2)</x:f>
      </x:c>
      <x:c r="L1852" s="39" t="s">
        <x:v>1012</x:v>
      </x:c>
      <x:c r="M1852" s="38" t="s"/>
      <x:c r="N1852" s="38" t="s"/>
      <x:c r="O1852" s="38" t="s"/>
      <x:c r="P1852" s="38" t="s"/>
      <x:c r="Q1852" s="38" t="s"/>
      <x:c r="R1852" s="38" t="s"/>
      <x:c r="S1852" s="38" t="s"/>
      <x:c r="T1852" s="38" t="s"/>
      <x:c r="U1852" s="38" t="s"/>
      <x:c r="V1852" s="38" t="s"/>
      <x:c r="W1852" s="38" t="s"/>
      <x:c r="X1852" s="38" t="s"/>
      <x:c r="Y1852" s="38" t="s"/>
      <x:c r="Z1852" s="38" t="s"/>
      <x:c r="AA1852" s="38" t="s"/>
    </x:row>
    <x:row r="1853" spans="1:27">
      <x:c r="B1853" s="14" t="s">
        <x:v>394</x:v>
      </x:c>
    </x:row>
    <x:row r="1854" spans="1:27">
      <x:c r="B1854" s="0" t="s">
        <x:v>469</x:v>
      </x:c>
      <x:c r="C1854" s="0" t="s">
        <x:v>299</x:v>
      </x:c>
      <x:c r="D1854" s="0" t="s">
        <x:v>470</x:v>
      </x:c>
      <x:c r="E1854" s="44" t="n">
        <x:v>0.2</x:v>
      </x:c>
      <x:c r="F1854" s="0" t="s">
        <x:v>397</x:v>
      </x:c>
      <x:c r="G1854" s="0" t="s">
        <x:v>398</x:v>
      </x:c>
      <x:c r="H1854" s="45" t="n">
        <x:v>29.42</x:v>
      </x:c>
      <x:c r="I1854" s="0" t="s">
        <x:v>399</x:v>
      </x:c>
      <x:c r="J1854" s="46">
        <x:f>ROUND(E1854/I1852* H1854,5)</x:f>
      </x:c>
      <x:c r="K1854" s="47" t="s"/>
    </x:row>
    <x:row r="1855" spans="1:27">
      <x:c r="B1855" s="0" t="s">
        <x:v>913</x:v>
      </x:c>
      <x:c r="C1855" s="0" t="s">
        <x:v>299</x:v>
      </x:c>
      <x:c r="D1855" s="0" t="s">
        <x:v>914</x:v>
      </x:c>
      <x:c r="E1855" s="44" t="n">
        <x:v>0.2</x:v>
      </x:c>
      <x:c r="F1855" s="0" t="s">
        <x:v>397</x:v>
      </x:c>
      <x:c r="G1855" s="0" t="s">
        <x:v>398</x:v>
      </x:c>
      <x:c r="H1855" s="45" t="n">
        <x:v>26.12</x:v>
      </x:c>
      <x:c r="I1855" s="0" t="s">
        <x:v>399</x:v>
      </x:c>
      <x:c r="J1855" s="46">
        <x:f>ROUND(E1855/I1852* H1855,5)</x:f>
      </x:c>
      <x:c r="K1855" s="47" t="s"/>
    </x:row>
    <x:row r="1856" spans="1:27">
      <x:c r="D1856" s="48" t="s">
        <x:v>400</x:v>
      </x:c>
      <x:c r="E1856" s="47" t="s"/>
      <x:c r="H1856" s="47" t="s"/>
      <x:c r="K1856" s="45">
        <x:f>SUM(J1854:J1855)</x:f>
      </x:c>
    </x:row>
    <x:row r="1857" spans="1:27">
      <x:c r="B1857" s="14" t="s">
        <x:v>405</x:v>
      </x:c>
      <x:c r="E1857" s="47" t="s"/>
      <x:c r="H1857" s="47" t="s"/>
      <x:c r="K1857" s="47" t="s"/>
    </x:row>
    <x:row r="1858" spans="1:27">
      <x:c r="B1858" s="0" t="s">
        <x:v>1013</x:v>
      </x:c>
      <x:c r="C1858" s="0" t="s">
        <x:v>12</x:v>
      </x:c>
      <x:c r="D1858" s="0" t="s">
        <x:v>1014</x:v>
      </x:c>
      <x:c r="E1858" s="44" t="n">
        <x:v>1</x:v>
      </x:c>
      <x:c r="G1858" s="0" t="s">
        <x:v>398</x:v>
      </x:c>
      <x:c r="H1858" s="45" t="n">
        <x:v>0.42</x:v>
      </x:c>
      <x:c r="I1858" s="0" t="s">
        <x:v>399</x:v>
      </x:c>
      <x:c r="J1858" s="46">
        <x:f>ROUND(E1858* H1858,5)</x:f>
      </x:c>
      <x:c r="K1858" s="47" t="s"/>
    </x:row>
    <x:row r="1859" spans="1:27">
      <x:c r="B1859" s="0" t="s">
        <x:v>1015</x:v>
      </x:c>
      <x:c r="C1859" s="0" t="s">
        <x:v>12</x:v>
      </x:c>
      <x:c r="D1859" s="0" t="s">
        <x:v>1016</x:v>
      </x:c>
      <x:c r="E1859" s="44" t="n">
        <x:v>1</x:v>
      </x:c>
      <x:c r="G1859" s="0" t="s">
        <x:v>398</x:v>
      </x:c>
      <x:c r="H1859" s="45" t="n">
        <x:v>50.3</x:v>
      </x:c>
      <x:c r="I1859" s="0" t="s">
        <x:v>399</x:v>
      </x:c>
      <x:c r="J1859" s="46">
        <x:f>ROUND(E1859* H1859,5)</x:f>
      </x:c>
      <x:c r="K1859" s="47" t="s"/>
    </x:row>
    <x:row r="1860" spans="1:27">
      <x:c r="D1860" s="48" t="s">
        <x:v>414</x:v>
      </x:c>
      <x:c r="E1860" s="47" t="s"/>
      <x:c r="H1860" s="47" t="s"/>
      <x:c r="K1860" s="45">
        <x:f>SUM(J1858:J1859)</x:f>
      </x:c>
    </x:row>
    <x:row r="1861" spans="1:27">
      <x:c r="E1861" s="47" t="s"/>
      <x:c r="H1861" s="47" t="s"/>
      <x:c r="K1861" s="47" t="s"/>
    </x:row>
    <x:row r="1862" spans="1:27">
      <x:c r="D1862" s="48" t="s">
        <x:v>416</x:v>
      </x:c>
      <x:c r="E1862" s="47" t="s"/>
      <x:c r="H1862" s="47" t="n">
        <x:v>1.5</x:v>
      </x:c>
      <x:c r="I1862" s="0" t="s">
        <x:v>417</x:v>
      </x:c>
      <x:c r="J1862" s="0">
        <x:f>ROUND(H1862/100*K1856,5)</x:f>
      </x:c>
      <x:c r="K1862" s="47" t="s"/>
    </x:row>
    <x:row r="1863" spans="1:27">
      <x:c r="D1863" s="48" t="s">
        <x:v>415</x:v>
      </x:c>
      <x:c r="E1863" s="47" t="s"/>
      <x:c r="H1863" s="47" t="s"/>
      <x:c r="K1863" s="49">
        <x:f>SUM(J1853:J1862)</x:f>
      </x:c>
    </x:row>
    <x:row r="1864" spans="1:27">
      <x:c r="D1864" s="48" t="s">
        <x:v>444</x:v>
      </x:c>
      <x:c r="E1864" s="47" t="s"/>
      <x:c r="H1864" s="47" t="n">
        <x:v>5</x:v>
      </x:c>
      <x:c r="I1864" s="0" t="s">
        <x:v>417</x:v>
      </x:c>
      <x:c r="K1864" s="45">
        <x:f>ROUND(H1864/100*K1863,5)</x:f>
      </x:c>
    </x:row>
    <x:row r="1865" spans="1:27">
      <x:c r="D1865" s="48" t="s">
        <x:v>418</x:v>
      </x:c>
      <x:c r="E1865" s="47" t="s"/>
      <x:c r="H1865" s="47" t="s"/>
      <x:c r="K1865" s="49">
        <x:f>SUM(K1863:K1864)</x:f>
      </x:c>
    </x:row>
    <x:row r="1867" spans="1:27" customFormat="1" ht="45" customHeight="1">
      <x:c r="A1867" s="37" t="s">
        <x:v>1017</x:v>
      </x:c>
      <x:c r="B1867" s="37" t="s">
        <x:v>259</x:v>
      </x:c>
      <x:c r="C1867" s="38" t="s">
        <x:v>12</x:v>
      </x:c>
      <x:c r="D1867" s="39" t="s">
        <x:v>260</x:v>
      </x:c>
      <x:c r="E1867" s="38" t="s"/>
      <x:c r="F1867" s="38" t="s"/>
      <x:c r="G1867" s="38" t="s"/>
      <x:c r="H1867" s="40" t="s">
        <x:v>392</x:v>
      </x:c>
      <x:c r="I1867" s="41" t="n">
        <x:v>1</x:v>
      </x:c>
      <x:c r="J1867" s="42" t="s"/>
      <x:c r="K1867" s="43">
        <x:f>ROUND(K1882,2)</x:f>
      </x:c>
      <x:c r="L1867" s="39" t="s">
        <x:v>1018</x:v>
      </x:c>
      <x:c r="M1867" s="38" t="s"/>
      <x:c r="N1867" s="38" t="s"/>
      <x:c r="O1867" s="38" t="s"/>
      <x:c r="P1867" s="38" t="s"/>
      <x:c r="Q1867" s="38" t="s"/>
      <x:c r="R1867" s="38" t="s"/>
      <x:c r="S1867" s="38" t="s"/>
      <x:c r="T1867" s="38" t="s"/>
      <x:c r="U1867" s="38" t="s"/>
      <x:c r="V1867" s="38" t="s"/>
      <x:c r="W1867" s="38" t="s"/>
      <x:c r="X1867" s="38" t="s"/>
      <x:c r="Y1867" s="38" t="s"/>
      <x:c r="Z1867" s="38" t="s"/>
      <x:c r="AA1867" s="38" t="s"/>
    </x:row>
    <x:row r="1868" spans="1:27">
      <x:c r="B1868" s="14" t="s">
        <x:v>394</x:v>
      </x:c>
    </x:row>
    <x:row r="1869" spans="1:27">
      <x:c r="B1869" s="0" t="s">
        <x:v>793</x:v>
      </x:c>
      <x:c r="C1869" s="0" t="s">
        <x:v>299</x:v>
      </x:c>
      <x:c r="D1869" s="0" t="s">
        <x:v>794</x:v>
      </x:c>
      <x:c r="E1869" s="44" t="n">
        <x:v>0.5</x:v>
      </x:c>
      <x:c r="F1869" s="0" t="s">
        <x:v>397</x:v>
      </x:c>
      <x:c r="G1869" s="0" t="s">
        <x:v>398</x:v>
      </x:c>
      <x:c r="H1869" s="45" t="n">
        <x:v>26.12</x:v>
      </x:c>
      <x:c r="I1869" s="0" t="s">
        <x:v>399</x:v>
      </x:c>
      <x:c r="J1869" s="46">
        <x:f>ROUND(E1869/I1867* H1869,5)</x:f>
      </x:c>
      <x:c r="K1869" s="47" t="s"/>
    </x:row>
    <x:row r="1870" spans="1:27">
      <x:c r="B1870" s="0" t="s">
        <x:v>795</x:v>
      </x:c>
      <x:c r="C1870" s="0" t="s">
        <x:v>299</x:v>
      </x:c>
      <x:c r="D1870" s="0" t="s">
        <x:v>796</x:v>
      </x:c>
      <x:c r="E1870" s="44" t="n">
        <x:v>1</x:v>
      </x:c>
      <x:c r="F1870" s="0" t="s">
        <x:v>397</x:v>
      </x:c>
      <x:c r="G1870" s="0" t="s">
        <x:v>398</x:v>
      </x:c>
      <x:c r="H1870" s="45" t="n">
        <x:v>29.42</x:v>
      </x:c>
      <x:c r="I1870" s="0" t="s">
        <x:v>399</x:v>
      </x:c>
      <x:c r="J1870" s="46">
        <x:f>ROUND(E1870/I1867* H1870,5)</x:f>
      </x:c>
      <x:c r="K1870" s="47" t="s"/>
    </x:row>
    <x:row r="1871" spans="1:27">
      <x:c r="D1871" s="48" t="s">
        <x:v>400</x:v>
      </x:c>
      <x:c r="E1871" s="47" t="s"/>
      <x:c r="H1871" s="47" t="s"/>
      <x:c r="K1871" s="45">
        <x:f>SUM(J1869:J1870)</x:f>
      </x:c>
    </x:row>
    <x:row r="1872" spans="1:27">
      <x:c r="B1872" s="14" t="s">
        <x:v>405</x:v>
      </x:c>
      <x:c r="E1872" s="47" t="s"/>
      <x:c r="H1872" s="47" t="s"/>
      <x:c r="K1872" s="47" t="s"/>
    </x:row>
    <x:row r="1873" spans="1:27">
      <x:c r="B1873" s="0" t="s">
        <x:v>1019</x:v>
      </x:c>
      <x:c r="C1873" s="0" t="s">
        <x:v>1020</x:v>
      </x:c>
      <x:c r="D1873" s="0" t="s">
        <x:v>1021</x:v>
      </x:c>
      <x:c r="E1873" s="44" t="n">
        <x:v>0.15</x:v>
      </x:c>
      <x:c r="G1873" s="0" t="s">
        <x:v>398</x:v>
      </x:c>
      <x:c r="H1873" s="45" t="n">
        <x:v>8.52</x:v>
      </x:c>
      <x:c r="I1873" s="0" t="s">
        <x:v>399</x:v>
      </x:c>
      <x:c r="J1873" s="46">
        <x:f>ROUND(E1873* H1873,5)</x:f>
      </x:c>
      <x:c r="K1873" s="47" t="s"/>
    </x:row>
    <x:row r="1874" spans="1:27">
      <x:c r="B1874" s="0" t="s">
        <x:v>1022</x:v>
      </x:c>
      <x:c r="C1874" s="0" t="s">
        <x:v>435</x:v>
      </x:c>
      <x:c r="D1874" s="0" t="s">
        <x:v>1023</x:v>
      </x:c>
      <x:c r="E1874" s="44" t="n">
        <x:v>0.2</x:v>
      </x:c>
      <x:c r="G1874" s="0" t="s">
        <x:v>398</x:v>
      </x:c>
      <x:c r="H1874" s="45" t="n">
        <x:v>13.83</x:v>
      </x:c>
      <x:c r="I1874" s="0" t="s">
        <x:v>399</x:v>
      </x:c>
      <x:c r="J1874" s="46">
        <x:f>ROUND(E1874* H1874,5)</x:f>
      </x:c>
      <x:c r="K1874" s="47" t="s"/>
    </x:row>
    <x:row r="1875" spans="1:27">
      <x:c r="B1875" s="0" t="s">
        <x:v>1024</x:v>
      </x:c>
      <x:c r="C1875" s="0" t="s">
        <x:v>435</x:v>
      </x:c>
      <x:c r="D1875" s="0" t="s">
        <x:v>1025</x:v>
      </x:c>
      <x:c r="E1875" s="44" t="n">
        <x:v>0.2</x:v>
      </x:c>
      <x:c r="G1875" s="0" t="s">
        <x:v>398</x:v>
      </x:c>
      <x:c r="H1875" s="45" t="n">
        <x:v>14.12</x:v>
      </x:c>
      <x:c r="I1875" s="0" t="s">
        <x:v>399</x:v>
      </x:c>
      <x:c r="J1875" s="46">
        <x:f>ROUND(E1875* H1875,5)</x:f>
      </x:c>
      <x:c r="K1875" s="47" t="s"/>
    </x:row>
    <x:row r="1876" spans="1:27">
      <x:c r="B1876" s="0" t="s">
        <x:v>1026</x:v>
      </x:c>
      <x:c r="C1876" s="0" t="s">
        <x:v>435</x:v>
      </x:c>
      <x:c r="D1876" s="0" t="s">
        <x:v>1027</x:v>
      </x:c>
      <x:c r="E1876" s="44" t="n">
        <x:v>0.2</x:v>
      </x:c>
      <x:c r="G1876" s="0" t="s">
        <x:v>398</x:v>
      </x:c>
      <x:c r="H1876" s="45" t="n">
        <x:v>18.31</x:v>
      </x:c>
      <x:c r="I1876" s="0" t="s">
        <x:v>399</x:v>
      </x:c>
      <x:c r="J1876" s="46">
        <x:f>ROUND(E1876* H1876,5)</x:f>
      </x:c>
      <x:c r="K1876" s="47" t="s"/>
    </x:row>
    <x:row r="1877" spans="1:27">
      <x:c r="D1877" s="48" t="s">
        <x:v>414</x:v>
      </x:c>
      <x:c r="E1877" s="47" t="s"/>
      <x:c r="H1877" s="47" t="s"/>
      <x:c r="K1877" s="45">
        <x:f>SUM(J1873:J1876)</x:f>
      </x:c>
    </x:row>
    <x:row r="1878" spans="1:27">
      <x:c r="E1878" s="47" t="s"/>
      <x:c r="H1878" s="47" t="s"/>
      <x:c r="K1878" s="47" t="s"/>
    </x:row>
    <x:row r="1879" spans="1:27">
      <x:c r="D1879" s="48" t="s">
        <x:v>416</x:v>
      </x:c>
      <x:c r="E1879" s="47" t="s"/>
      <x:c r="H1879" s="47" t="n">
        <x:v>2.5</x:v>
      </x:c>
      <x:c r="I1879" s="0" t="s">
        <x:v>417</x:v>
      </x:c>
      <x:c r="J1879" s="0">
        <x:f>ROUND(H1879/100*K1871,5)</x:f>
      </x:c>
      <x:c r="K1879" s="47" t="s"/>
    </x:row>
    <x:row r="1880" spans="1:27">
      <x:c r="D1880" s="48" t="s">
        <x:v>415</x:v>
      </x:c>
      <x:c r="E1880" s="47" t="s"/>
      <x:c r="H1880" s="47" t="s"/>
      <x:c r="K1880" s="49">
        <x:f>SUM(J1868:J1879)</x:f>
      </x:c>
    </x:row>
    <x:row r="1881" spans="1:27">
      <x:c r="D1881" s="48" t="s">
        <x:v>444</x:v>
      </x:c>
      <x:c r="E1881" s="47" t="s"/>
      <x:c r="H1881" s="47" t="n">
        <x:v>5</x:v>
      </x:c>
      <x:c r="I1881" s="0" t="s">
        <x:v>417</x:v>
      </x:c>
      <x:c r="K1881" s="45">
        <x:f>ROUND(H1881/100*K1880,5)</x:f>
      </x:c>
    </x:row>
    <x:row r="1882" spans="1:27">
      <x:c r="D1882" s="48" t="s">
        <x:v>418</x:v>
      </x:c>
      <x:c r="E1882" s="47" t="s"/>
      <x:c r="H1882" s="47" t="s"/>
      <x:c r="K1882" s="49">
        <x:f>SUM(K1880:K1881)</x:f>
      </x:c>
    </x:row>
    <x:row r="1884" spans="1:27" customFormat="1" ht="45" customHeight="1">
      <x:c r="A1884" s="37" t="s">
        <x:v>1028</x:v>
      </x:c>
      <x:c r="B1884" s="37" t="s">
        <x:v>261</x:v>
      </x:c>
      <x:c r="C1884" s="38" t="s">
        <x:v>12</x:v>
      </x:c>
      <x:c r="D1884" s="39" t="s">
        <x:v>262</x:v>
      </x:c>
      <x:c r="E1884" s="38" t="s"/>
      <x:c r="F1884" s="38" t="s"/>
      <x:c r="G1884" s="38" t="s"/>
      <x:c r="H1884" s="40" t="s">
        <x:v>392</x:v>
      </x:c>
      <x:c r="I1884" s="41" t="n">
        <x:v>1</x:v>
      </x:c>
      <x:c r="J1884" s="42" t="s"/>
      <x:c r="K1884" s="43">
        <x:f>ROUND(K1898,2)</x:f>
      </x:c>
      <x:c r="L1884" s="39" t="s">
        <x:v>1029</x:v>
      </x:c>
      <x:c r="M1884" s="38" t="s"/>
      <x:c r="N1884" s="38" t="s"/>
      <x:c r="O1884" s="38" t="s"/>
      <x:c r="P1884" s="38" t="s"/>
      <x:c r="Q1884" s="38" t="s"/>
      <x:c r="R1884" s="38" t="s"/>
      <x:c r="S1884" s="38" t="s"/>
      <x:c r="T1884" s="38" t="s"/>
      <x:c r="U1884" s="38" t="s"/>
      <x:c r="V1884" s="38" t="s"/>
      <x:c r="W1884" s="38" t="s"/>
      <x:c r="X1884" s="38" t="s"/>
      <x:c r="Y1884" s="38" t="s"/>
      <x:c r="Z1884" s="38" t="s"/>
      <x:c r="AA1884" s="38" t="s"/>
    </x:row>
    <x:row r="1885" spans="1:27">
      <x:c r="B1885" s="14" t="s">
        <x:v>394</x:v>
      </x:c>
    </x:row>
    <x:row r="1886" spans="1:27">
      <x:c r="B1886" s="0" t="s">
        <x:v>795</x:v>
      </x:c>
      <x:c r="C1886" s="0" t="s">
        <x:v>299</x:v>
      </x:c>
      <x:c r="D1886" s="0" t="s">
        <x:v>796</x:v>
      </x:c>
      <x:c r="E1886" s="44" t="n">
        <x:v>3.6</x:v>
      </x:c>
      <x:c r="F1886" s="0" t="s">
        <x:v>397</x:v>
      </x:c>
      <x:c r="G1886" s="0" t="s">
        <x:v>398</x:v>
      </x:c>
      <x:c r="H1886" s="45" t="n">
        <x:v>29.42</x:v>
      </x:c>
      <x:c r="I1886" s="0" t="s">
        <x:v>399</x:v>
      </x:c>
      <x:c r="J1886" s="46">
        <x:f>ROUND(E1886/I1884* H1886,5)</x:f>
      </x:c>
      <x:c r="K1886" s="47" t="s"/>
    </x:row>
    <x:row r="1887" spans="1:27">
      <x:c r="B1887" s="0" t="s">
        <x:v>793</x:v>
      </x:c>
      <x:c r="C1887" s="0" t="s">
        <x:v>299</x:v>
      </x:c>
      <x:c r="D1887" s="0" t="s">
        <x:v>794</x:v>
      </x:c>
      <x:c r="E1887" s="44" t="n">
        <x:v>1.35</x:v>
      </x:c>
      <x:c r="F1887" s="0" t="s">
        <x:v>397</x:v>
      </x:c>
      <x:c r="G1887" s="0" t="s">
        <x:v>398</x:v>
      </x:c>
      <x:c r="H1887" s="45" t="n">
        <x:v>26.12</x:v>
      </x:c>
      <x:c r="I1887" s="0" t="s">
        <x:v>399</x:v>
      </x:c>
      <x:c r="J1887" s="46">
        <x:f>ROUND(E1887/I1884* H1887,5)</x:f>
      </x:c>
      <x:c r="K1887" s="47" t="s"/>
    </x:row>
    <x:row r="1888" spans="1:27">
      <x:c r="D1888" s="48" t="s">
        <x:v>400</x:v>
      </x:c>
      <x:c r="E1888" s="47" t="s"/>
      <x:c r="H1888" s="47" t="s"/>
      <x:c r="K1888" s="45">
        <x:f>SUM(J1886:J1887)</x:f>
      </x:c>
    </x:row>
    <x:row r="1889" spans="1:27">
      <x:c r="B1889" s="14" t="s">
        <x:v>405</x:v>
      </x:c>
      <x:c r="E1889" s="47" t="s"/>
      <x:c r="H1889" s="47" t="s"/>
      <x:c r="K1889" s="47" t="s"/>
    </x:row>
    <x:row r="1890" spans="1:27">
      <x:c r="B1890" s="0" t="s">
        <x:v>1022</x:v>
      </x:c>
      <x:c r="C1890" s="0" t="s">
        <x:v>435</x:v>
      </x:c>
      <x:c r="D1890" s="0" t="s">
        <x:v>1023</x:v>
      </x:c>
      <x:c r="E1890" s="44" t="n">
        <x:v>1.6</x:v>
      </x:c>
      <x:c r="G1890" s="0" t="s">
        <x:v>398</x:v>
      </x:c>
      <x:c r="H1890" s="45" t="n">
        <x:v>13.83</x:v>
      </x:c>
      <x:c r="I1890" s="0" t="s">
        <x:v>399</x:v>
      </x:c>
      <x:c r="J1890" s="46">
        <x:f>ROUND(E1890* H1890,5)</x:f>
      </x:c>
      <x:c r="K1890" s="47" t="s"/>
    </x:row>
    <x:row r="1891" spans="1:27">
      <x:c r="B1891" s="0" t="s">
        <x:v>1019</x:v>
      </x:c>
      <x:c r="C1891" s="0" t="s">
        <x:v>1020</x:v>
      </x:c>
      <x:c r="D1891" s="0" t="s">
        <x:v>1021</x:v>
      </x:c>
      <x:c r="E1891" s="44" t="n">
        <x:v>0.35</x:v>
      </x:c>
      <x:c r="G1891" s="0" t="s">
        <x:v>398</x:v>
      </x:c>
      <x:c r="H1891" s="45" t="n">
        <x:v>8.52</x:v>
      </x:c>
      <x:c r="I1891" s="0" t="s">
        <x:v>399</x:v>
      </x:c>
      <x:c r="J1891" s="46">
        <x:f>ROUND(E1891* H1891,5)</x:f>
      </x:c>
      <x:c r="K1891" s="47" t="s"/>
    </x:row>
    <x:row r="1892" spans="1:27">
      <x:c r="B1892" s="0" t="s">
        <x:v>1026</x:v>
      </x:c>
      <x:c r="C1892" s="0" t="s">
        <x:v>435</x:v>
      </x:c>
      <x:c r="D1892" s="0" t="s">
        <x:v>1027</x:v>
      </x:c>
      <x:c r="E1892" s="44" t="n">
        <x:v>1.6</x:v>
      </x:c>
      <x:c r="G1892" s="0" t="s">
        <x:v>398</x:v>
      </x:c>
      <x:c r="H1892" s="45" t="n">
        <x:v>18.31</x:v>
      </x:c>
      <x:c r="I1892" s="0" t="s">
        <x:v>399</x:v>
      </x:c>
      <x:c r="J1892" s="46">
        <x:f>ROUND(E1892* H1892,5)</x:f>
      </x:c>
      <x:c r="K1892" s="47" t="s"/>
    </x:row>
    <x:row r="1893" spans="1:27">
      <x:c r="D1893" s="48" t="s">
        <x:v>414</x:v>
      </x:c>
      <x:c r="E1893" s="47" t="s"/>
      <x:c r="H1893" s="47" t="s"/>
      <x:c r="K1893" s="45">
        <x:f>SUM(J1890:J1892)</x:f>
      </x:c>
    </x:row>
    <x:row r="1894" spans="1:27">
      <x:c r="E1894" s="47" t="s"/>
      <x:c r="H1894" s="47" t="s"/>
      <x:c r="K1894" s="47" t="s"/>
    </x:row>
    <x:row r="1895" spans="1:27">
      <x:c r="D1895" s="48" t="s">
        <x:v>416</x:v>
      </x:c>
      <x:c r="E1895" s="47" t="s"/>
      <x:c r="H1895" s="47" t="n">
        <x:v>2.5</x:v>
      </x:c>
      <x:c r="I1895" s="0" t="s">
        <x:v>417</x:v>
      </x:c>
      <x:c r="J1895" s="0">
        <x:f>ROUND(H1895/100*K1888,5)</x:f>
      </x:c>
      <x:c r="K1895" s="47" t="s"/>
    </x:row>
    <x:row r="1896" spans="1:27">
      <x:c r="D1896" s="48" t="s">
        <x:v>415</x:v>
      </x:c>
      <x:c r="E1896" s="47" t="s"/>
      <x:c r="H1896" s="47" t="s"/>
      <x:c r="K1896" s="49">
        <x:f>SUM(J1885:J1895)</x:f>
      </x:c>
    </x:row>
    <x:row r="1897" spans="1:27">
      <x:c r="D1897" s="48" t="s">
        <x:v>444</x:v>
      </x:c>
      <x:c r="E1897" s="47" t="s"/>
      <x:c r="H1897" s="47" t="n">
        <x:v>5</x:v>
      </x:c>
      <x:c r="I1897" s="0" t="s">
        <x:v>417</x:v>
      </x:c>
      <x:c r="K1897" s="45">
        <x:f>ROUND(H1897/100*K1896,5)</x:f>
      </x:c>
    </x:row>
    <x:row r="1898" spans="1:27">
      <x:c r="D1898" s="48" t="s">
        <x:v>418</x:v>
      </x:c>
      <x:c r="E1898" s="47" t="s"/>
      <x:c r="H1898" s="47" t="s"/>
      <x:c r="K1898" s="49">
        <x:f>SUM(K1896:K1897)</x:f>
      </x:c>
    </x:row>
    <x:row r="1900" spans="1:27" customFormat="1" ht="45" customHeight="1">
      <x:c r="A1900" s="37" t="s">
        <x:v>1030</x:v>
      </x:c>
      <x:c r="B1900" s="37" t="s">
        <x:v>257</x:v>
      </x:c>
      <x:c r="C1900" s="38" t="s">
        <x:v>12</x:v>
      </x:c>
      <x:c r="D1900" s="39" t="s">
        <x:v>258</x:v>
      </x:c>
      <x:c r="E1900" s="38" t="s"/>
      <x:c r="F1900" s="38" t="s"/>
      <x:c r="G1900" s="38" t="s"/>
      <x:c r="H1900" s="40" t="s">
        <x:v>392</x:v>
      </x:c>
      <x:c r="I1900" s="41" t="n">
        <x:v>1</x:v>
      </x:c>
      <x:c r="J1900" s="42" t="s"/>
      <x:c r="K1900" s="43">
        <x:f>ROUND(K1910,2)</x:f>
      </x:c>
      <x:c r="L1900" s="39" t="s">
        <x:v>1031</x:v>
      </x:c>
      <x:c r="M1900" s="38" t="s"/>
      <x:c r="N1900" s="38" t="s"/>
      <x:c r="O1900" s="38" t="s"/>
      <x:c r="P1900" s="38" t="s"/>
      <x:c r="Q1900" s="38" t="s"/>
      <x:c r="R1900" s="38" t="s"/>
      <x:c r="S1900" s="38" t="s"/>
      <x:c r="T1900" s="38" t="s"/>
      <x:c r="U1900" s="38" t="s"/>
      <x:c r="V1900" s="38" t="s"/>
      <x:c r="W1900" s="38" t="s"/>
      <x:c r="X1900" s="38" t="s"/>
      <x:c r="Y1900" s="38" t="s"/>
      <x:c r="Z1900" s="38" t="s"/>
      <x:c r="AA1900" s="38" t="s"/>
    </x:row>
    <x:row r="1901" spans="1:27">
      <x:c r="B1901" s="14" t="s">
        <x:v>394</x:v>
      </x:c>
    </x:row>
    <x:row r="1902" spans="1:27">
      <x:c r="B1902" s="0" t="s">
        <x:v>669</x:v>
      </x:c>
      <x:c r="C1902" s="0" t="s">
        <x:v>299</x:v>
      </x:c>
      <x:c r="D1902" s="0" t="s">
        <x:v>670</x:v>
      </x:c>
      <x:c r="E1902" s="44" t="n">
        <x:v>0.28</x:v>
      </x:c>
      <x:c r="F1902" s="0" t="s">
        <x:v>397</x:v>
      </x:c>
      <x:c r="G1902" s="0" t="s">
        <x:v>398</x:v>
      </x:c>
      <x:c r="H1902" s="45" t="n">
        <x:v>29.42</x:v>
      </x:c>
      <x:c r="I1902" s="0" t="s">
        <x:v>399</x:v>
      </x:c>
      <x:c r="J1902" s="46">
        <x:f>ROUND(E1902/I1900* H1902,5)</x:f>
      </x:c>
      <x:c r="K1902" s="47" t="s"/>
    </x:row>
    <x:row r="1903" spans="1:27">
      <x:c r="B1903" s="0" t="s">
        <x:v>473</x:v>
      </x:c>
      <x:c r="C1903" s="0" t="s">
        <x:v>299</x:v>
      </x:c>
      <x:c r="D1903" s="0" t="s">
        <x:v>474</x:v>
      </x:c>
      <x:c r="E1903" s="44" t="n">
        <x:v>0.28</x:v>
      </x:c>
      <x:c r="F1903" s="0" t="s">
        <x:v>397</x:v>
      </x:c>
      <x:c r="G1903" s="0" t="s">
        <x:v>398</x:v>
      </x:c>
      <x:c r="H1903" s="45" t="n">
        <x:v>24.55</x:v>
      </x:c>
      <x:c r="I1903" s="0" t="s">
        <x:v>399</x:v>
      </x:c>
      <x:c r="J1903" s="46">
        <x:f>ROUND(E1903/I1900* H1903,5)</x:f>
      </x:c>
      <x:c r="K1903" s="47" t="s"/>
    </x:row>
    <x:row r="1904" spans="1:27">
      <x:c r="D1904" s="48" t="s">
        <x:v>400</x:v>
      </x:c>
      <x:c r="E1904" s="47" t="s"/>
      <x:c r="H1904" s="47" t="s"/>
      <x:c r="K1904" s="45">
        <x:f>SUM(J1902:J1903)</x:f>
      </x:c>
    </x:row>
    <x:row r="1905" spans="1:27">
      <x:c r="B1905" s="14" t="s">
        <x:v>389</x:v>
      </x:c>
      <x:c r="E1905" s="47" t="s"/>
      <x:c r="H1905" s="47" t="s"/>
      <x:c r="K1905" s="47" t="s"/>
    </x:row>
    <x:row r="1906" spans="1:27">
      <x:c r="B1906" s="0" t="s">
        <x:v>390</x:v>
      </x:c>
      <x:c r="C1906" s="0" t="s">
        <x:v>65</x:v>
      </x:c>
      <x:c r="D1906" s="0" t="s">
        <x:v>391</x:v>
      </x:c>
      <x:c r="E1906" s="44" t="n">
        <x:v>0.2816</x:v>
      </x:c>
      <x:c r="G1906" s="0" t="s">
        <x:v>398</x:v>
      </x:c>
      <x:c r="H1906" s="45" t="n">
        <x:v>92.99212</x:v>
      </x:c>
      <x:c r="I1906" s="0" t="s">
        <x:v>399</x:v>
      </x:c>
      <x:c r="J1906" s="46">
        <x:f>ROUND(E1906* H1906,5)</x:f>
      </x:c>
      <x:c r="K1906" s="47" t="s"/>
    </x:row>
    <x:row r="1907" spans="1:27">
      <x:c r="D1907" s="48" t="s">
        <x:v>735</x:v>
      </x:c>
      <x:c r="E1907" s="47" t="s"/>
      <x:c r="H1907" s="47" t="s"/>
      <x:c r="K1907" s="45">
        <x:f>SUM(J1906:J1906)</x:f>
      </x:c>
    </x:row>
    <x:row r="1908" spans="1:27">
      <x:c r="D1908" s="48" t="s">
        <x:v>415</x:v>
      </x:c>
      <x:c r="E1908" s="47" t="s"/>
      <x:c r="H1908" s="47" t="s"/>
      <x:c r="K1908" s="49">
        <x:f>SUM(J1901:J1907)</x:f>
      </x:c>
    </x:row>
    <x:row r="1909" spans="1:27">
      <x:c r="D1909" s="48" t="s">
        <x:v>444</x:v>
      </x:c>
      <x:c r="E1909" s="47" t="s"/>
      <x:c r="H1909" s="47" t="n">
        <x:v>5</x:v>
      </x:c>
      <x:c r="I1909" s="0" t="s">
        <x:v>417</x:v>
      </x:c>
      <x:c r="K1909" s="45">
        <x:f>ROUND(H1909/100*K1908,5)</x:f>
      </x:c>
    </x:row>
    <x:row r="1910" spans="1:27">
      <x:c r="D1910" s="48" t="s">
        <x:v>418</x:v>
      </x:c>
      <x:c r="E1910" s="47" t="s"/>
      <x:c r="H1910" s="47" t="s"/>
      <x:c r="K1910" s="49">
        <x:f>SUM(K1908:K1909)</x:f>
      </x:c>
    </x:row>
    <x:row r="1912" spans="1:27" customFormat="1" ht="45" customHeight="1">
      <x:c r="A1912" s="37" t="s">
        <x:v>1032</x:v>
      </x:c>
      <x:c r="B1912" s="37" t="s">
        <x:v>263</x:v>
      </x:c>
      <x:c r="C1912" s="38" t="s">
        <x:v>12</x:v>
      </x:c>
      <x:c r="D1912" s="39" t="s">
        <x:v>264</x:v>
      </x:c>
      <x:c r="E1912" s="38" t="s"/>
      <x:c r="F1912" s="38" t="s"/>
      <x:c r="G1912" s="38" t="s"/>
      <x:c r="H1912" s="40" t="s">
        <x:v>392</x:v>
      </x:c>
      <x:c r="I1912" s="41" t="n">
        <x:v>1</x:v>
      </x:c>
      <x:c r="J1912" s="42" t="s"/>
      <x:c r="K1912" s="43">
        <x:f>ROUND(K1927,2)</x:f>
      </x:c>
      <x:c r="L1912" s="39" t="s">
        <x:v>1033</x:v>
      </x:c>
      <x:c r="M1912" s="38" t="s"/>
      <x:c r="N1912" s="38" t="s"/>
      <x:c r="O1912" s="38" t="s"/>
      <x:c r="P1912" s="38" t="s"/>
      <x:c r="Q1912" s="38" t="s"/>
      <x:c r="R1912" s="38" t="s"/>
      <x:c r="S1912" s="38" t="s"/>
      <x:c r="T1912" s="38" t="s"/>
      <x:c r="U1912" s="38" t="s"/>
      <x:c r="V1912" s="38" t="s"/>
      <x:c r="W1912" s="38" t="s"/>
      <x:c r="X1912" s="38" t="s"/>
      <x:c r="Y1912" s="38" t="s"/>
      <x:c r="Z1912" s="38" t="s"/>
      <x:c r="AA1912" s="38" t="s"/>
    </x:row>
    <x:row r="1913" spans="1:27">
      <x:c r="B1913" s="14" t="s">
        <x:v>394</x:v>
      </x:c>
    </x:row>
    <x:row r="1914" spans="1:27">
      <x:c r="B1914" s="0" t="s">
        <x:v>669</x:v>
      </x:c>
      <x:c r="C1914" s="0" t="s">
        <x:v>299</x:v>
      </x:c>
      <x:c r="D1914" s="0" t="s">
        <x:v>670</x:v>
      </x:c>
      <x:c r="E1914" s="44" t="n">
        <x:v>0.25</x:v>
      </x:c>
      <x:c r="F1914" s="0" t="s">
        <x:v>397</x:v>
      </x:c>
      <x:c r="G1914" s="0" t="s">
        <x:v>398</x:v>
      </x:c>
      <x:c r="H1914" s="45" t="n">
        <x:v>29.42</x:v>
      </x:c>
      <x:c r="I1914" s="0" t="s">
        <x:v>399</x:v>
      </x:c>
      <x:c r="J1914" s="46">
        <x:f>ROUND(E1914/I1912* H1914,5)</x:f>
      </x:c>
      <x:c r="K1914" s="47" t="s"/>
    </x:row>
    <x:row r="1915" spans="1:27">
      <x:c r="B1915" s="0" t="s">
        <x:v>473</x:v>
      </x:c>
      <x:c r="C1915" s="0" t="s">
        <x:v>299</x:v>
      </x:c>
      <x:c r="D1915" s="0" t="s">
        <x:v>474</x:v>
      </x:c>
      <x:c r="E1915" s="44" t="n">
        <x:v>0.25</x:v>
      </x:c>
      <x:c r="F1915" s="0" t="s">
        <x:v>397</x:v>
      </x:c>
      <x:c r="G1915" s="0" t="s">
        <x:v>398</x:v>
      </x:c>
      <x:c r="H1915" s="45" t="n">
        <x:v>24.55</x:v>
      </x:c>
      <x:c r="I1915" s="0" t="s">
        <x:v>399</x:v>
      </x:c>
      <x:c r="J1915" s="46">
        <x:f>ROUND(E1915/I1912* H1915,5)</x:f>
      </x:c>
      <x:c r="K1915" s="47" t="s"/>
    </x:row>
    <x:row r="1916" spans="1:27">
      <x:c r="D1916" s="48" t="s">
        <x:v>400</x:v>
      </x:c>
      <x:c r="E1916" s="47" t="s"/>
      <x:c r="H1916" s="47" t="s"/>
      <x:c r="K1916" s="45">
        <x:f>SUM(J1914:J1915)</x:f>
      </x:c>
    </x:row>
    <x:row r="1917" spans="1:27">
      <x:c r="B1917" s="14" t="s">
        <x:v>405</x:v>
      </x:c>
      <x:c r="E1917" s="47" t="s"/>
      <x:c r="H1917" s="47" t="s"/>
      <x:c r="K1917" s="47" t="s"/>
    </x:row>
    <x:row r="1918" spans="1:27">
      <x:c r="B1918" s="0" t="s">
        <x:v>1034</x:v>
      </x:c>
      <x:c r="C1918" s="0" t="s">
        <x:v>12</x:v>
      </x:c>
      <x:c r="D1918" s="0" t="s">
        <x:v>1035</x:v>
      </x:c>
      <x:c r="E1918" s="44" t="n">
        <x:v>1</x:v>
      </x:c>
      <x:c r="G1918" s="0" t="s">
        <x:v>398</x:v>
      </x:c>
      <x:c r="H1918" s="45" t="n">
        <x:v>183.6</x:v>
      </x:c>
      <x:c r="I1918" s="0" t="s">
        <x:v>399</x:v>
      </x:c>
      <x:c r="J1918" s="46">
        <x:f>ROUND(E1918* H1918,5)</x:f>
      </x:c>
      <x:c r="K1918" s="47" t="s"/>
    </x:row>
    <x:row r="1919" spans="1:27">
      <x:c r="D1919" s="48" t="s">
        <x:v>414</x:v>
      </x:c>
      <x:c r="E1919" s="47" t="s"/>
      <x:c r="H1919" s="47" t="s"/>
      <x:c r="K1919" s="45">
        <x:f>SUM(J1918:J1918)</x:f>
      </x:c>
    </x:row>
    <x:row r="1920" spans="1:27">
      <x:c r="B1920" s="14" t="s">
        <x:v>389</x:v>
      </x:c>
      <x:c r="E1920" s="47" t="s"/>
      <x:c r="H1920" s="47" t="s"/>
      <x:c r="K1920" s="47" t="s"/>
    </x:row>
    <x:row r="1921" spans="1:27">
      <x:c r="B1921" s="0" t="s">
        <x:v>390</x:v>
      </x:c>
      <x:c r="C1921" s="0" t="s">
        <x:v>65</x:v>
      </x:c>
      <x:c r="D1921" s="0" t="s">
        <x:v>391</x:v>
      </x:c>
      <x:c r="E1921" s="44" t="n">
        <x:v>0.0869</x:v>
      </x:c>
      <x:c r="G1921" s="0" t="s">
        <x:v>398</x:v>
      </x:c>
      <x:c r="H1921" s="45" t="n">
        <x:v>92.99212</x:v>
      </x:c>
      <x:c r="I1921" s="0" t="s">
        <x:v>399</x:v>
      </x:c>
      <x:c r="J1921" s="46">
        <x:f>ROUND(E1921* H1921,5)</x:f>
      </x:c>
      <x:c r="K1921" s="47" t="s"/>
    </x:row>
    <x:row r="1922" spans="1:27">
      <x:c r="D1922" s="48" t="s">
        <x:v>735</x:v>
      </x:c>
      <x:c r="E1922" s="47" t="s"/>
      <x:c r="H1922" s="47" t="s"/>
      <x:c r="K1922" s="45">
        <x:f>SUM(J1921:J1921)</x:f>
      </x:c>
    </x:row>
    <x:row r="1923" spans="1:27">
      <x:c r="E1923" s="47" t="s"/>
      <x:c r="H1923" s="47" t="s"/>
      <x:c r="K1923" s="47" t="s"/>
    </x:row>
    <x:row r="1924" spans="1:27">
      <x:c r="D1924" s="48" t="s">
        <x:v>416</x:v>
      </x:c>
      <x:c r="E1924" s="47" t="s"/>
      <x:c r="H1924" s="47" t="n">
        <x:v>1.5</x:v>
      </x:c>
      <x:c r="I1924" s="0" t="s">
        <x:v>417</x:v>
      </x:c>
      <x:c r="J1924" s="0">
        <x:f>ROUND(H1924/100*K1916,5)</x:f>
      </x:c>
      <x:c r="K1924" s="47" t="s"/>
    </x:row>
    <x:row r="1925" spans="1:27">
      <x:c r="D1925" s="48" t="s">
        <x:v>415</x:v>
      </x:c>
      <x:c r="E1925" s="47" t="s"/>
      <x:c r="H1925" s="47" t="s"/>
      <x:c r="K1925" s="49">
        <x:f>SUM(J1913:J1924)</x:f>
      </x:c>
    </x:row>
    <x:row r="1926" spans="1:27">
      <x:c r="D1926" s="48" t="s">
        <x:v>444</x:v>
      </x:c>
      <x:c r="E1926" s="47" t="s"/>
      <x:c r="H1926" s="47" t="n">
        <x:v>5</x:v>
      </x:c>
      <x:c r="I1926" s="0" t="s">
        <x:v>417</x:v>
      </x:c>
      <x:c r="K1926" s="45">
        <x:f>ROUND(H1926/100*K1925,5)</x:f>
      </x:c>
    </x:row>
    <x:row r="1927" spans="1:27">
      <x:c r="D1927" s="48" t="s">
        <x:v>418</x:v>
      </x:c>
      <x:c r="E1927" s="47" t="s"/>
      <x:c r="H1927" s="47" t="s"/>
      <x:c r="K1927" s="49">
        <x:f>SUM(K1925:K1926)</x:f>
      </x:c>
    </x:row>
    <x:row r="1929" spans="1:27" customFormat="1" ht="45" customHeight="1">
      <x:c r="A1929" s="37" t="s">
        <x:v>1036</x:v>
      </x:c>
      <x:c r="B1929" s="37" t="s">
        <x:v>265</x:v>
      </x:c>
      <x:c r="C1929" s="38" t="s">
        <x:v>12</x:v>
      </x:c>
      <x:c r="D1929" s="39" t="s">
        <x:v>266</x:v>
      </x:c>
      <x:c r="E1929" s="38" t="s"/>
      <x:c r="F1929" s="38" t="s"/>
      <x:c r="G1929" s="38" t="s"/>
      <x:c r="H1929" s="40" t="s">
        <x:v>392</x:v>
      </x:c>
      <x:c r="I1929" s="41" t="n">
        <x:v>1</x:v>
      </x:c>
      <x:c r="J1929" s="42" t="s"/>
      <x:c r="K1929" s="43">
        <x:f>ROUND(K1941,2)</x:f>
      </x:c>
      <x:c r="L1929" s="39" t="s">
        <x:v>1037</x:v>
      </x:c>
      <x:c r="M1929" s="38" t="s"/>
      <x:c r="N1929" s="38" t="s"/>
      <x:c r="O1929" s="38" t="s"/>
      <x:c r="P1929" s="38" t="s"/>
      <x:c r="Q1929" s="38" t="s"/>
      <x:c r="R1929" s="38" t="s"/>
      <x:c r="S1929" s="38" t="s"/>
      <x:c r="T1929" s="38" t="s"/>
      <x:c r="U1929" s="38" t="s"/>
      <x:c r="V1929" s="38" t="s"/>
      <x:c r="W1929" s="38" t="s"/>
      <x:c r="X1929" s="38" t="s"/>
      <x:c r="Y1929" s="38" t="s"/>
      <x:c r="Z1929" s="38" t="s"/>
      <x:c r="AA1929" s="38" t="s"/>
    </x:row>
    <x:row r="1930" spans="1:27">
      <x:c r="B1930" s="14" t="s">
        <x:v>394</x:v>
      </x:c>
    </x:row>
    <x:row r="1931" spans="1:27">
      <x:c r="B1931" s="0" t="s">
        <x:v>669</x:v>
      </x:c>
      <x:c r="C1931" s="0" t="s">
        <x:v>299</x:v>
      </x:c>
      <x:c r="D1931" s="0" t="s">
        <x:v>670</x:v>
      </x:c>
      <x:c r="E1931" s="44" t="n">
        <x:v>0.5</x:v>
      </x:c>
      <x:c r="F1931" s="0" t="s">
        <x:v>397</x:v>
      </x:c>
      <x:c r="G1931" s="0" t="s">
        <x:v>398</x:v>
      </x:c>
      <x:c r="H1931" s="45" t="n">
        <x:v>29.42</x:v>
      </x:c>
      <x:c r="I1931" s="0" t="s">
        <x:v>399</x:v>
      </x:c>
      <x:c r="J1931" s="46">
        <x:f>ROUND(E1931/I1929* H1931,5)</x:f>
      </x:c>
      <x:c r="K1931" s="47" t="s"/>
    </x:row>
    <x:row r="1932" spans="1:27">
      <x:c r="B1932" s="0" t="s">
        <x:v>473</x:v>
      </x:c>
      <x:c r="C1932" s="0" t="s">
        <x:v>299</x:v>
      </x:c>
      <x:c r="D1932" s="0" t="s">
        <x:v>474</x:v>
      </x:c>
      <x:c r="E1932" s="44" t="n">
        <x:v>0.5</x:v>
      </x:c>
      <x:c r="F1932" s="0" t="s">
        <x:v>397</x:v>
      </x:c>
      <x:c r="G1932" s="0" t="s">
        <x:v>398</x:v>
      </x:c>
      <x:c r="H1932" s="45" t="n">
        <x:v>24.55</x:v>
      </x:c>
      <x:c r="I1932" s="0" t="s">
        <x:v>399</x:v>
      </x:c>
      <x:c r="J1932" s="46">
        <x:f>ROUND(E1932/I1929* H1932,5)</x:f>
      </x:c>
      <x:c r="K1932" s="47" t="s"/>
    </x:row>
    <x:row r="1933" spans="1:27">
      <x:c r="D1933" s="48" t="s">
        <x:v>400</x:v>
      </x:c>
      <x:c r="E1933" s="47" t="s"/>
      <x:c r="H1933" s="47" t="s"/>
      <x:c r="K1933" s="45">
        <x:f>SUM(J1931:J1932)</x:f>
      </x:c>
    </x:row>
    <x:row r="1934" spans="1:27">
      <x:c r="B1934" s="14" t="s">
        <x:v>405</x:v>
      </x:c>
      <x:c r="E1934" s="47" t="s"/>
      <x:c r="H1934" s="47" t="s"/>
      <x:c r="K1934" s="47" t="s"/>
    </x:row>
    <x:row r="1935" spans="1:27">
      <x:c r="B1935" s="0" t="s">
        <x:v>1038</x:v>
      </x:c>
      <x:c r="C1935" s="0" t="s">
        <x:v>12</x:v>
      </x:c>
      <x:c r="D1935" s="0" t="s">
        <x:v>1039</x:v>
      </x:c>
      <x:c r="E1935" s="44" t="n">
        <x:v>1</x:v>
      </x:c>
      <x:c r="G1935" s="0" t="s">
        <x:v>398</x:v>
      </x:c>
      <x:c r="H1935" s="45" t="n">
        <x:v>27.31</x:v>
      </x:c>
      <x:c r="I1935" s="0" t="s">
        <x:v>399</x:v>
      </x:c>
      <x:c r="J1935" s="46">
        <x:f>ROUND(E1935* H1935,5)</x:f>
      </x:c>
      <x:c r="K1935" s="47" t="s"/>
    </x:row>
    <x:row r="1936" spans="1:27">
      <x:c r="D1936" s="48" t="s">
        <x:v>414</x:v>
      </x:c>
      <x:c r="E1936" s="47" t="s"/>
      <x:c r="H1936" s="47" t="s"/>
      <x:c r="K1936" s="45">
        <x:f>SUM(J1935:J1935)</x:f>
      </x:c>
    </x:row>
    <x:row r="1937" spans="1:27">
      <x:c r="E1937" s="47" t="s"/>
      <x:c r="H1937" s="47" t="s"/>
      <x:c r="K1937" s="47" t="s"/>
    </x:row>
    <x:row r="1938" spans="1:27">
      <x:c r="D1938" s="48" t="s">
        <x:v>416</x:v>
      </x:c>
      <x:c r="E1938" s="47" t="s"/>
      <x:c r="H1938" s="47" t="n">
        <x:v>2.5</x:v>
      </x:c>
      <x:c r="I1938" s="0" t="s">
        <x:v>417</x:v>
      </x:c>
      <x:c r="J1938" s="0">
        <x:f>ROUND(H1938/100*K1933,5)</x:f>
      </x:c>
      <x:c r="K1938" s="47" t="s"/>
    </x:row>
    <x:row r="1939" spans="1:27">
      <x:c r="D1939" s="48" t="s">
        <x:v>415</x:v>
      </x:c>
      <x:c r="E1939" s="47" t="s"/>
      <x:c r="H1939" s="47" t="s"/>
      <x:c r="K1939" s="49">
        <x:f>SUM(J1930:J1938)</x:f>
      </x:c>
    </x:row>
    <x:row r="1940" spans="1:27">
      <x:c r="D1940" s="48" t="s">
        <x:v>444</x:v>
      </x:c>
      <x:c r="E1940" s="47" t="s"/>
      <x:c r="H1940" s="47" t="n">
        <x:v>5</x:v>
      </x:c>
      <x:c r="I1940" s="0" t="s">
        <x:v>417</x:v>
      </x:c>
      <x:c r="K1940" s="45">
        <x:f>ROUND(H1940/100*K1939,5)</x:f>
      </x:c>
    </x:row>
    <x:row r="1941" spans="1:27">
      <x:c r="D1941" s="48" t="s">
        <x:v>418</x:v>
      </x:c>
      <x:c r="E1941" s="47" t="s"/>
      <x:c r="H1941" s="47" t="s"/>
      <x:c r="K1941" s="49">
        <x:f>SUM(K1939:K1940)</x:f>
      </x:c>
    </x:row>
    <x:row r="1943" spans="1:27" customFormat="1" ht="45" customHeight="1">
      <x:c r="A1943" s="37" t="s">
        <x:v>1040</x:v>
      </x:c>
      <x:c r="B1943" s="37" t="s">
        <x:v>267</x:v>
      </x:c>
      <x:c r="C1943" s="38" t="s">
        <x:v>12</x:v>
      </x:c>
      <x:c r="D1943" s="39" t="s">
        <x:v>268</x:v>
      </x:c>
      <x:c r="E1943" s="38" t="s"/>
      <x:c r="F1943" s="38" t="s"/>
      <x:c r="G1943" s="38" t="s"/>
      <x:c r="H1943" s="40" t="s">
        <x:v>392</x:v>
      </x:c>
      <x:c r="I1943" s="41" t="n">
        <x:v>1</x:v>
      </x:c>
      <x:c r="J1943" s="42" t="s"/>
      <x:c r="K1943" s="43">
        <x:f>ROUND(K1955,2)</x:f>
      </x:c>
      <x:c r="L1943" s="39" t="s">
        <x:v>1041</x:v>
      </x:c>
      <x:c r="M1943" s="38" t="s"/>
      <x:c r="N1943" s="38" t="s"/>
      <x:c r="O1943" s="38" t="s"/>
      <x:c r="P1943" s="38" t="s"/>
      <x:c r="Q1943" s="38" t="s"/>
      <x:c r="R1943" s="38" t="s"/>
      <x:c r="S1943" s="38" t="s"/>
      <x:c r="T1943" s="38" t="s"/>
      <x:c r="U1943" s="38" t="s"/>
      <x:c r="V1943" s="38" t="s"/>
      <x:c r="W1943" s="38" t="s"/>
      <x:c r="X1943" s="38" t="s"/>
      <x:c r="Y1943" s="38" t="s"/>
      <x:c r="Z1943" s="38" t="s"/>
      <x:c r="AA1943" s="38" t="s"/>
    </x:row>
    <x:row r="1944" spans="1:27">
      <x:c r="B1944" s="14" t="s">
        <x:v>394</x:v>
      </x:c>
    </x:row>
    <x:row r="1945" spans="1:27">
      <x:c r="B1945" s="0" t="s">
        <x:v>473</x:v>
      </x:c>
      <x:c r="C1945" s="0" t="s">
        <x:v>299</x:v>
      </x:c>
      <x:c r="D1945" s="0" t="s">
        <x:v>474</x:v>
      </x:c>
      <x:c r="E1945" s="44" t="n">
        <x:v>0.5</x:v>
      </x:c>
      <x:c r="F1945" s="0" t="s">
        <x:v>397</x:v>
      </x:c>
      <x:c r="G1945" s="0" t="s">
        <x:v>398</x:v>
      </x:c>
      <x:c r="H1945" s="45" t="n">
        <x:v>24.55</x:v>
      </x:c>
      <x:c r="I1945" s="0" t="s">
        <x:v>399</x:v>
      </x:c>
      <x:c r="J1945" s="46">
        <x:f>ROUND(E1945/I1943* H1945,5)</x:f>
      </x:c>
      <x:c r="K1945" s="47" t="s"/>
    </x:row>
    <x:row r="1946" spans="1:27">
      <x:c r="B1946" s="0" t="s">
        <x:v>669</x:v>
      </x:c>
      <x:c r="C1946" s="0" t="s">
        <x:v>299</x:v>
      </x:c>
      <x:c r="D1946" s="0" t="s">
        <x:v>670</x:v>
      </x:c>
      <x:c r="E1946" s="44" t="n">
        <x:v>0.5</x:v>
      </x:c>
      <x:c r="F1946" s="0" t="s">
        <x:v>397</x:v>
      </x:c>
      <x:c r="G1946" s="0" t="s">
        <x:v>398</x:v>
      </x:c>
      <x:c r="H1946" s="45" t="n">
        <x:v>29.42</x:v>
      </x:c>
      <x:c r="I1946" s="0" t="s">
        <x:v>399</x:v>
      </x:c>
      <x:c r="J1946" s="46">
        <x:f>ROUND(E1946/I1943* H1946,5)</x:f>
      </x:c>
      <x:c r="K1946" s="47" t="s"/>
    </x:row>
    <x:row r="1947" spans="1:27">
      <x:c r="D1947" s="48" t="s">
        <x:v>400</x:v>
      </x:c>
      <x:c r="E1947" s="47" t="s"/>
      <x:c r="H1947" s="47" t="s"/>
      <x:c r="K1947" s="45">
        <x:f>SUM(J1945:J1946)</x:f>
      </x:c>
    </x:row>
    <x:row r="1948" spans="1:27">
      <x:c r="B1948" s="14" t="s">
        <x:v>405</x:v>
      </x:c>
      <x:c r="E1948" s="47" t="s"/>
      <x:c r="H1948" s="47" t="s"/>
      <x:c r="K1948" s="47" t="s"/>
    </x:row>
    <x:row r="1949" spans="1:27">
      <x:c r="B1949" s="0" t="s">
        <x:v>1042</x:v>
      </x:c>
      <x:c r="C1949" s="0" t="s">
        <x:v>12</x:v>
      </x:c>
      <x:c r="D1949" s="0" t="s">
        <x:v>1043</x:v>
      </x:c>
      <x:c r="E1949" s="44" t="n">
        <x:v>1</x:v>
      </x:c>
      <x:c r="G1949" s="0" t="s">
        <x:v>398</x:v>
      </x:c>
      <x:c r="H1949" s="45" t="n">
        <x:v>65</x:v>
      </x:c>
      <x:c r="I1949" s="0" t="s">
        <x:v>399</x:v>
      </x:c>
      <x:c r="J1949" s="46">
        <x:f>ROUND(E1949* H1949,5)</x:f>
      </x:c>
      <x:c r="K1949" s="47" t="s"/>
    </x:row>
    <x:row r="1950" spans="1:27">
      <x:c r="D1950" s="48" t="s">
        <x:v>414</x:v>
      </x:c>
      <x:c r="E1950" s="47" t="s"/>
      <x:c r="H1950" s="47" t="s"/>
      <x:c r="K1950" s="45">
        <x:f>SUM(J1949:J1949)</x:f>
      </x:c>
    </x:row>
    <x:row r="1951" spans="1:27">
      <x:c r="E1951" s="47" t="s"/>
      <x:c r="H1951" s="47" t="s"/>
      <x:c r="K1951" s="47" t="s"/>
    </x:row>
    <x:row r="1952" spans="1:27">
      <x:c r="D1952" s="48" t="s">
        <x:v>416</x:v>
      </x:c>
      <x:c r="E1952" s="47" t="s"/>
      <x:c r="H1952" s="47" t="n">
        <x:v>2.5</x:v>
      </x:c>
      <x:c r="I1952" s="0" t="s">
        <x:v>417</x:v>
      </x:c>
      <x:c r="J1952" s="0">
        <x:f>ROUND(H1952/100*K1947,5)</x:f>
      </x:c>
      <x:c r="K1952" s="47" t="s"/>
    </x:row>
    <x:row r="1953" spans="1:27">
      <x:c r="D1953" s="48" t="s">
        <x:v>415</x:v>
      </x:c>
      <x:c r="E1953" s="47" t="s"/>
      <x:c r="H1953" s="47" t="s"/>
      <x:c r="K1953" s="49">
        <x:f>SUM(J1944:J1952)</x:f>
      </x:c>
    </x:row>
    <x:row r="1954" spans="1:27">
      <x:c r="D1954" s="48" t="s">
        <x:v>444</x:v>
      </x:c>
      <x:c r="E1954" s="47" t="s"/>
      <x:c r="H1954" s="47" t="n">
        <x:v>5</x:v>
      </x:c>
      <x:c r="I1954" s="0" t="s">
        <x:v>417</x:v>
      </x:c>
      <x:c r="K1954" s="45">
        <x:f>ROUND(H1954/100*K1953,5)</x:f>
      </x:c>
    </x:row>
    <x:row r="1955" spans="1:27">
      <x:c r="D1955" s="48" t="s">
        <x:v>418</x:v>
      </x:c>
      <x:c r="E1955" s="47" t="s"/>
      <x:c r="H1955" s="47" t="s"/>
      <x:c r="K1955" s="49">
        <x:f>SUM(K1953:K1954)</x:f>
      </x:c>
    </x:row>
    <x:row r="1957" spans="1:27" customFormat="1" ht="45" customHeight="1">
      <x:c r="A1957" s="37" t="s">
        <x:v>1044</x:v>
      </x:c>
      <x:c r="B1957" s="37" t="s">
        <x:v>309</x:v>
      </x:c>
      <x:c r="C1957" s="38" t="s">
        <x:v>12</x:v>
      </x:c>
      <x:c r="D1957" s="39" t="s">
        <x:v>310</x:v>
      </x:c>
      <x:c r="E1957" s="38" t="s"/>
      <x:c r="F1957" s="38" t="s"/>
      <x:c r="G1957" s="38" t="s"/>
      <x:c r="H1957" s="40" t="s">
        <x:v>392</x:v>
      </x:c>
      <x:c r="I1957" s="41" t="n">
        <x:v>1</x:v>
      </x:c>
      <x:c r="J1957" s="42" t="s"/>
      <x:c r="K1957" s="43">
        <x:f>ROUND(K1968,2)</x:f>
      </x:c>
      <x:c r="L1957" s="39" t="s">
        <x:v>1045</x:v>
      </x:c>
      <x:c r="M1957" s="38" t="s"/>
      <x:c r="N1957" s="38" t="s"/>
      <x:c r="O1957" s="38" t="s"/>
      <x:c r="P1957" s="38" t="s"/>
      <x:c r="Q1957" s="38" t="s"/>
      <x:c r="R1957" s="38" t="s"/>
      <x:c r="S1957" s="38" t="s"/>
      <x:c r="T1957" s="38" t="s"/>
      <x:c r="U1957" s="38" t="s"/>
      <x:c r="V1957" s="38" t="s"/>
      <x:c r="W1957" s="38" t="s"/>
      <x:c r="X1957" s="38" t="s"/>
      <x:c r="Y1957" s="38" t="s"/>
      <x:c r="Z1957" s="38" t="s"/>
      <x:c r="AA1957" s="38" t="s"/>
    </x:row>
    <x:row r="1958" spans="1:27">
      <x:c r="B1958" s="14" t="s">
        <x:v>394</x:v>
      </x:c>
    </x:row>
    <x:row r="1959" spans="1:27">
      <x:c r="B1959" s="0" t="s">
        <x:v>463</x:v>
      </x:c>
      <x:c r="C1959" s="0" t="s">
        <x:v>299</x:v>
      </x:c>
      <x:c r="D1959" s="0" t="s">
        <x:v>464</x:v>
      </x:c>
      <x:c r="E1959" s="44" t="n">
        <x:v>0.15</x:v>
      </x:c>
      <x:c r="F1959" s="0" t="s">
        <x:v>397</x:v>
      </x:c>
      <x:c r="G1959" s="0" t="s">
        <x:v>398</x:v>
      </x:c>
      <x:c r="H1959" s="45" t="n">
        <x:v>24.55</x:v>
      </x:c>
      <x:c r="I1959" s="0" t="s">
        <x:v>399</x:v>
      </x:c>
      <x:c r="J1959" s="46">
        <x:f>ROUND(E1959/I1957* H1959,5)</x:f>
      </x:c>
      <x:c r="K1959" s="47" t="s"/>
    </x:row>
    <x:row r="1960" spans="1:27">
      <x:c r="D1960" s="48" t="s">
        <x:v>400</x:v>
      </x:c>
      <x:c r="E1960" s="47" t="s"/>
      <x:c r="H1960" s="47" t="s"/>
      <x:c r="K1960" s="45">
        <x:f>SUM(J1959:J1959)</x:f>
      </x:c>
    </x:row>
    <x:row r="1961" spans="1:27">
      <x:c r="B1961" s="14" t="s">
        <x:v>405</x:v>
      </x:c>
      <x:c r="E1961" s="47" t="s"/>
      <x:c r="H1961" s="47" t="s"/>
      <x:c r="K1961" s="47" t="s"/>
    </x:row>
    <x:row r="1962" spans="1:27">
      <x:c r="B1962" s="0" t="s">
        <x:v>1046</x:v>
      </x:c>
      <x:c r="C1962" s="0" t="s">
        <x:v>12</x:v>
      </x:c>
      <x:c r="D1962" s="0" t="s">
        <x:v>1047</x:v>
      </x:c>
      <x:c r="E1962" s="44" t="n">
        <x:v>0.25</x:v>
      </x:c>
      <x:c r="G1962" s="0" t="s">
        <x:v>398</x:v>
      </x:c>
      <x:c r="H1962" s="45" t="n">
        <x:v>63.39</x:v>
      </x:c>
      <x:c r="I1962" s="0" t="s">
        <x:v>399</x:v>
      </x:c>
      <x:c r="J1962" s="46">
        <x:f>ROUND(E1962* H1962,5)</x:f>
      </x:c>
      <x:c r="K1962" s="47" t="s"/>
    </x:row>
    <x:row r="1963" spans="1:27">
      <x:c r="D1963" s="48" t="s">
        <x:v>414</x:v>
      </x:c>
      <x:c r="E1963" s="47" t="s"/>
      <x:c r="H1963" s="47" t="s"/>
      <x:c r="K1963" s="45">
        <x:f>SUM(J1962:J1962)</x:f>
      </x:c>
    </x:row>
    <x:row r="1964" spans="1:27">
      <x:c r="E1964" s="47" t="s"/>
      <x:c r="H1964" s="47" t="s"/>
      <x:c r="K1964" s="47" t="s"/>
    </x:row>
    <x:row r="1965" spans="1:27">
      <x:c r="D1965" s="48" t="s">
        <x:v>416</x:v>
      </x:c>
      <x:c r="E1965" s="47" t="s"/>
      <x:c r="H1965" s="47" t="n">
        <x:v>2.5</x:v>
      </x:c>
      <x:c r="I1965" s="0" t="s">
        <x:v>417</x:v>
      </x:c>
      <x:c r="J1965" s="0">
        <x:f>ROUND(H1965/100*K1960,5)</x:f>
      </x:c>
      <x:c r="K1965" s="47" t="s"/>
    </x:row>
    <x:row r="1966" spans="1:27">
      <x:c r="D1966" s="48" t="s">
        <x:v>415</x:v>
      </x:c>
      <x:c r="E1966" s="47" t="s"/>
      <x:c r="H1966" s="47" t="s"/>
      <x:c r="K1966" s="49">
        <x:f>SUM(J1958:J1965)</x:f>
      </x:c>
    </x:row>
    <x:row r="1967" spans="1:27">
      <x:c r="D1967" s="48" t="s">
        <x:v>444</x:v>
      </x:c>
      <x:c r="E1967" s="47" t="s"/>
      <x:c r="H1967" s="47" t="n">
        <x:v>5</x:v>
      </x:c>
      <x:c r="I1967" s="0" t="s">
        <x:v>417</x:v>
      </x:c>
      <x:c r="K1967" s="45">
        <x:f>ROUND(H1967/100*K1966,5)</x:f>
      </x:c>
    </x:row>
    <x:row r="1968" spans="1:27">
      <x:c r="D1968" s="48" t="s">
        <x:v>418</x:v>
      </x:c>
      <x:c r="E1968" s="47" t="s"/>
      <x:c r="H1968" s="47" t="s"/>
      <x:c r="K1968" s="49">
        <x:f>SUM(K1966:K1967)</x:f>
      </x:c>
    </x:row>
    <x:row r="1970" spans="1:27" customFormat="1" ht="45" customHeight="1">
      <x:c r="A1970" s="37" t="s">
        <x:v>1048</x:v>
      </x:c>
      <x:c r="B1970" s="37" t="s">
        <x:v>311</x:v>
      </x:c>
      <x:c r="C1970" s="38" t="s">
        <x:v>12</x:v>
      </x:c>
      <x:c r="D1970" s="39" t="s">
        <x:v>312</x:v>
      </x:c>
      <x:c r="E1970" s="38" t="s"/>
      <x:c r="F1970" s="38" t="s"/>
      <x:c r="G1970" s="38" t="s"/>
      <x:c r="H1970" s="40" t="s">
        <x:v>392</x:v>
      </x:c>
      <x:c r="I1970" s="41" t="n">
        <x:v>1</x:v>
      </x:c>
      <x:c r="J1970" s="42" t="s"/>
      <x:c r="K1970" s="43">
        <x:f>ROUND(K1976,2)</x:f>
      </x:c>
      <x:c r="L1970" s="39" t="s">
        <x:v>1049</x:v>
      </x:c>
      <x:c r="M1970" s="38" t="s"/>
      <x:c r="N1970" s="38" t="s"/>
      <x:c r="O1970" s="38" t="s"/>
      <x:c r="P1970" s="38" t="s"/>
      <x:c r="Q1970" s="38" t="s"/>
      <x:c r="R1970" s="38" t="s"/>
      <x:c r="S1970" s="38" t="s"/>
      <x:c r="T1970" s="38" t="s"/>
      <x:c r="U1970" s="38" t="s"/>
      <x:c r="V1970" s="38" t="s"/>
      <x:c r="W1970" s="38" t="s"/>
      <x:c r="X1970" s="38" t="s"/>
      <x:c r="Y1970" s="38" t="s"/>
      <x:c r="Z1970" s="38" t="s"/>
      <x:c r="AA1970" s="38" t="s"/>
    </x:row>
    <x:row r="1971" spans="1:27">
      <x:c r="B1971" s="14" t="s">
        <x:v>405</x:v>
      </x:c>
    </x:row>
    <x:row r="1972" spans="1:27">
      <x:c r="B1972" s="0" t="s">
        <x:v>1050</x:v>
      </x:c>
      <x:c r="C1972" s="0" t="s">
        <x:v>12</x:v>
      </x:c>
      <x:c r="D1972" s="0" t="s">
        <x:v>312</x:v>
      </x:c>
      <x:c r="E1972" s="44" t="n">
        <x:v>1</x:v>
      </x:c>
      <x:c r="G1972" s="0" t="s">
        <x:v>398</x:v>
      </x:c>
      <x:c r="H1972" s="45" t="n">
        <x:v>127.31</x:v>
      </x:c>
      <x:c r="I1972" s="0" t="s">
        <x:v>399</x:v>
      </x:c>
      <x:c r="J1972" s="46">
        <x:f>ROUND(E1972* H1972,5)</x:f>
      </x:c>
      <x:c r="K1972" s="47" t="s"/>
    </x:row>
    <x:row r="1973" spans="1:27">
      <x:c r="D1973" s="48" t="s">
        <x:v>414</x:v>
      </x:c>
      <x:c r="E1973" s="47" t="s"/>
      <x:c r="H1973" s="47" t="s"/>
      <x:c r="K1973" s="45">
        <x:f>SUM(J1972:J1972)</x:f>
      </x:c>
    </x:row>
    <x:row r="1974" spans="1:27">
      <x:c r="D1974" s="48" t="s">
        <x:v>415</x:v>
      </x:c>
      <x:c r="E1974" s="47" t="s"/>
      <x:c r="H1974" s="47" t="s"/>
      <x:c r="K1974" s="49">
        <x:f>SUM(J1971:J1973)</x:f>
      </x:c>
    </x:row>
    <x:row r="1975" spans="1:27">
      <x:c r="D1975" s="48" t="s">
        <x:v>444</x:v>
      </x:c>
      <x:c r="E1975" s="47" t="s"/>
      <x:c r="H1975" s="47" t="n">
        <x:v>5</x:v>
      </x:c>
      <x:c r="I1975" s="0" t="s">
        <x:v>417</x:v>
      </x:c>
      <x:c r="K1975" s="45">
        <x:f>ROUND(H1975/100*K1974,5)</x:f>
      </x:c>
    </x:row>
    <x:row r="1976" spans="1:27">
      <x:c r="D1976" s="48" t="s">
        <x:v>418</x:v>
      </x:c>
      <x:c r="E1976" s="47" t="s"/>
      <x:c r="H1976" s="47" t="s"/>
      <x:c r="K1976" s="49">
        <x:f>SUM(K1974:K1975)</x:f>
      </x:c>
    </x:row>
    <x:row r="1978" spans="1:27" customFormat="1" ht="45" customHeight="1">
      <x:c r="A1978" s="37" t="s">
        <x:v>1051</x:v>
      </x:c>
      <x:c r="B1978" s="37" t="s">
        <x:v>313</x:v>
      </x:c>
      <x:c r="C1978" s="38" t="s">
        <x:v>12</x:v>
      </x:c>
      <x:c r="D1978" s="39" t="s">
        <x:v>314</x:v>
      </x:c>
      <x:c r="E1978" s="38" t="s"/>
      <x:c r="F1978" s="38" t="s"/>
      <x:c r="G1978" s="38" t="s"/>
      <x:c r="H1978" s="40" t="s">
        <x:v>392</x:v>
      </x:c>
      <x:c r="I1978" s="41" t="n">
        <x:v>1</x:v>
      </x:c>
      <x:c r="J1978" s="42" t="s"/>
      <x:c r="K1978" s="43">
        <x:f>ROUND(K1989,2)</x:f>
      </x:c>
      <x:c r="L1978" s="39" t="s">
        <x:v>1052</x:v>
      </x:c>
      <x:c r="M1978" s="38" t="s"/>
      <x:c r="N1978" s="38" t="s"/>
      <x:c r="O1978" s="38" t="s"/>
      <x:c r="P1978" s="38" t="s"/>
      <x:c r="Q1978" s="38" t="s"/>
      <x:c r="R1978" s="38" t="s"/>
      <x:c r="S1978" s="38" t="s"/>
      <x:c r="T1978" s="38" t="s"/>
      <x:c r="U1978" s="38" t="s"/>
      <x:c r="V1978" s="38" t="s"/>
      <x:c r="W1978" s="38" t="s"/>
      <x:c r="X1978" s="38" t="s"/>
      <x:c r="Y1978" s="38" t="s"/>
      <x:c r="Z1978" s="38" t="s"/>
      <x:c r="AA1978" s="38" t="s"/>
    </x:row>
    <x:row r="1979" spans="1:27">
      <x:c r="B1979" s="14" t="s">
        <x:v>394</x:v>
      </x:c>
    </x:row>
    <x:row r="1980" spans="1:27">
      <x:c r="B1980" s="0" t="s">
        <x:v>463</x:v>
      </x:c>
      <x:c r="C1980" s="0" t="s">
        <x:v>299</x:v>
      </x:c>
      <x:c r="D1980" s="0" t="s">
        <x:v>464</x:v>
      </x:c>
      <x:c r="E1980" s="44" t="n">
        <x:v>0.05</x:v>
      </x:c>
      <x:c r="F1980" s="0" t="s">
        <x:v>397</x:v>
      </x:c>
      <x:c r="G1980" s="0" t="s">
        <x:v>398</x:v>
      </x:c>
      <x:c r="H1980" s="45" t="n">
        <x:v>24.55</x:v>
      </x:c>
      <x:c r="I1980" s="0" t="s">
        <x:v>399</x:v>
      </x:c>
      <x:c r="J1980" s="46">
        <x:f>ROUND(E1980/I1978* H1980,5)</x:f>
      </x:c>
      <x:c r="K1980" s="47" t="s"/>
    </x:row>
    <x:row r="1981" spans="1:27">
      <x:c r="D1981" s="48" t="s">
        <x:v>400</x:v>
      </x:c>
      <x:c r="E1981" s="47" t="s"/>
      <x:c r="H1981" s="47" t="s"/>
      <x:c r="K1981" s="45">
        <x:f>SUM(J1980:J1980)</x:f>
      </x:c>
    </x:row>
    <x:row r="1982" spans="1:27">
      <x:c r="B1982" s="14" t="s">
        <x:v>405</x:v>
      </x:c>
      <x:c r="E1982" s="47" t="s"/>
      <x:c r="H1982" s="47" t="s"/>
      <x:c r="K1982" s="47" t="s"/>
    </x:row>
    <x:row r="1983" spans="1:27">
      <x:c r="B1983" s="0" t="s">
        <x:v>1053</x:v>
      </x:c>
      <x:c r="C1983" s="0" t="s">
        <x:v>12</x:v>
      </x:c>
      <x:c r="D1983" s="0" t="s">
        <x:v>1054</x:v>
      </x:c>
      <x:c r="E1983" s="44" t="n">
        <x:v>1</x:v>
      </x:c>
      <x:c r="G1983" s="0" t="s">
        <x:v>398</x:v>
      </x:c>
      <x:c r="H1983" s="45" t="n">
        <x:v>79.61</x:v>
      </x:c>
      <x:c r="I1983" s="0" t="s">
        <x:v>399</x:v>
      </x:c>
      <x:c r="J1983" s="46">
        <x:f>ROUND(E1983* H1983,5)</x:f>
      </x:c>
      <x:c r="K1983" s="47" t="s"/>
    </x:row>
    <x:row r="1984" spans="1:27">
      <x:c r="D1984" s="48" t="s">
        <x:v>414</x:v>
      </x:c>
      <x:c r="E1984" s="47" t="s"/>
      <x:c r="H1984" s="47" t="s"/>
      <x:c r="K1984" s="45">
        <x:f>SUM(J1983:J1983)</x:f>
      </x:c>
    </x:row>
    <x:row r="1985" spans="1:27">
      <x:c r="E1985" s="47" t="s"/>
      <x:c r="H1985" s="47" t="s"/>
      <x:c r="K1985" s="47" t="s"/>
    </x:row>
    <x:row r="1986" spans="1:27">
      <x:c r="D1986" s="48" t="s">
        <x:v>416</x:v>
      </x:c>
      <x:c r="E1986" s="47" t="s"/>
      <x:c r="H1986" s="47" t="n">
        <x:v>2.5</x:v>
      </x:c>
      <x:c r="I1986" s="0" t="s">
        <x:v>417</x:v>
      </x:c>
      <x:c r="J1986" s="0">
        <x:f>ROUND(H1986/100*K1981,5)</x:f>
      </x:c>
      <x:c r="K1986" s="47" t="s"/>
    </x:row>
    <x:row r="1987" spans="1:27">
      <x:c r="D1987" s="48" t="s">
        <x:v>415</x:v>
      </x:c>
      <x:c r="E1987" s="47" t="s"/>
      <x:c r="H1987" s="47" t="s"/>
      <x:c r="K1987" s="49">
        <x:f>SUM(J1979:J1986)</x:f>
      </x:c>
    </x:row>
    <x:row r="1988" spans="1:27">
      <x:c r="D1988" s="48" t="s">
        <x:v>444</x:v>
      </x:c>
      <x:c r="E1988" s="47" t="s"/>
      <x:c r="H1988" s="47" t="n">
        <x:v>5</x:v>
      </x:c>
      <x:c r="I1988" s="0" t="s">
        <x:v>417</x:v>
      </x:c>
      <x:c r="K1988" s="45">
        <x:f>ROUND(H1988/100*K1987,5)</x:f>
      </x:c>
    </x:row>
    <x:row r="1989" spans="1:27">
      <x:c r="D1989" s="48" t="s">
        <x:v>418</x:v>
      </x:c>
      <x:c r="E1989" s="47" t="s"/>
      <x:c r="H1989" s="47" t="s"/>
      <x:c r="K1989" s="49">
        <x:f>SUM(K1987:K1988)</x:f>
      </x:c>
    </x:row>
    <x:row r="1991" spans="1:27" customFormat="1" ht="45" customHeight="1">
      <x:c r="A1991" s="37" t="s">
        <x:v>1055</x:v>
      </x:c>
      <x:c r="B1991" s="37" t="s">
        <x:v>319</x:v>
      </x:c>
      <x:c r="C1991" s="38" t="s">
        <x:v>12</x:v>
      </x:c>
      <x:c r="D1991" s="39" t="s">
        <x:v>320</x:v>
      </x:c>
      <x:c r="E1991" s="38" t="s"/>
      <x:c r="F1991" s="38" t="s"/>
      <x:c r="G1991" s="38" t="s"/>
      <x:c r="H1991" s="40" t="s">
        <x:v>392</x:v>
      </x:c>
      <x:c r="I1991" s="41" t="n">
        <x:v>1</x:v>
      </x:c>
      <x:c r="J1991" s="42" t="s"/>
      <x:c r="K1991" s="43">
        <x:f>ROUND(K1997,2)</x:f>
      </x:c>
      <x:c r="L1991" s="39" t="s">
        <x:v>1056</x:v>
      </x:c>
      <x:c r="M1991" s="38" t="s"/>
      <x:c r="N1991" s="38" t="s"/>
      <x:c r="O1991" s="38" t="s"/>
      <x:c r="P1991" s="38" t="s"/>
      <x:c r="Q1991" s="38" t="s"/>
      <x:c r="R1991" s="38" t="s"/>
      <x:c r="S1991" s="38" t="s"/>
      <x:c r="T1991" s="38" t="s"/>
      <x:c r="U1991" s="38" t="s"/>
      <x:c r="V1991" s="38" t="s"/>
      <x:c r="W1991" s="38" t="s"/>
      <x:c r="X1991" s="38" t="s"/>
      <x:c r="Y1991" s="38" t="s"/>
      <x:c r="Z1991" s="38" t="s"/>
      <x:c r="AA1991" s="38" t="s"/>
    </x:row>
    <x:row r="1992" spans="1:27">
      <x:c r="B1992" s="14" t="s">
        <x:v>405</x:v>
      </x:c>
    </x:row>
    <x:row r="1993" spans="1:27">
      <x:c r="B1993" s="0" t="s">
        <x:v>1057</x:v>
      </x:c>
      <x:c r="C1993" s="0" t="s">
        <x:v>12</x:v>
      </x:c>
      <x:c r="D1993" s="0" t="s">
        <x:v>320</x:v>
      </x:c>
      <x:c r="E1993" s="44" t="n">
        <x:v>1</x:v>
      </x:c>
      <x:c r="G1993" s="0" t="s">
        <x:v>398</x:v>
      </x:c>
      <x:c r="H1993" s="45" t="n">
        <x:v>215.4</x:v>
      </x:c>
      <x:c r="I1993" s="0" t="s">
        <x:v>399</x:v>
      </x:c>
      <x:c r="J1993" s="46">
        <x:f>ROUND(E1993* H1993,5)</x:f>
      </x:c>
      <x:c r="K1993" s="47" t="s"/>
    </x:row>
    <x:row r="1994" spans="1:27">
      <x:c r="D1994" s="48" t="s">
        <x:v>414</x:v>
      </x:c>
      <x:c r="E1994" s="47" t="s"/>
      <x:c r="H1994" s="47" t="s"/>
      <x:c r="K1994" s="45">
        <x:f>SUM(J1993:J1993)</x:f>
      </x:c>
    </x:row>
    <x:row r="1995" spans="1:27">
      <x:c r="D1995" s="48" t="s">
        <x:v>415</x:v>
      </x:c>
      <x:c r="E1995" s="47" t="s"/>
      <x:c r="H1995" s="47" t="s"/>
      <x:c r="K1995" s="49">
        <x:f>SUM(J1992:J1994)</x:f>
      </x:c>
    </x:row>
    <x:row r="1996" spans="1:27">
      <x:c r="D1996" s="48" t="s">
        <x:v>444</x:v>
      </x:c>
      <x:c r="E1996" s="47" t="s"/>
      <x:c r="H1996" s="47" t="n">
        <x:v>5</x:v>
      </x:c>
      <x:c r="I1996" s="0" t="s">
        <x:v>417</x:v>
      </x:c>
      <x:c r="K1996" s="45">
        <x:f>ROUND(H1996/100*K1995,5)</x:f>
      </x:c>
    </x:row>
    <x:row r="1997" spans="1:27">
      <x:c r="D1997" s="48" t="s">
        <x:v>418</x:v>
      </x:c>
      <x:c r="E1997" s="47" t="s"/>
      <x:c r="H1997" s="47" t="s"/>
      <x:c r="K1997" s="49">
        <x:f>SUM(K1995:K1996)</x:f>
      </x:c>
    </x:row>
    <x:row r="1999" spans="1:27" customFormat="1" ht="45" customHeight="1">
      <x:c r="A1999" s="37" t="s">
        <x:v>1058</x:v>
      </x:c>
      <x:c r="B1999" s="37" t="s">
        <x:v>321</x:v>
      </x:c>
      <x:c r="C1999" s="38" t="s">
        <x:v>12</x:v>
      </x:c>
      <x:c r="D1999" s="39" t="s">
        <x:v>322</x:v>
      </x:c>
      <x:c r="E1999" s="38" t="s"/>
      <x:c r="F1999" s="38" t="s"/>
      <x:c r="G1999" s="38" t="s"/>
      <x:c r="H1999" s="40" t="s">
        <x:v>392</x:v>
      </x:c>
      <x:c r="I1999" s="41" t="n">
        <x:v>1</x:v>
      </x:c>
      <x:c r="J1999" s="42" t="s"/>
      <x:c r="K1999" s="43">
        <x:f>ROUND(K2005,2)</x:f>
      </x:c>
      <x:c r="L1999" s="39" t="s">
        <x:v>1059</x:v>
      </x:c>
      <x:c r="M1999" s="38" t="s"/>
      <x:c r="N1999" s="38" t="s"/>
      <x:c r="O1999" s="38" t="s"/>
      <x:c r="P1999" s="38" t="s"/>
      <x:c r="Q1999" s="38" t="s"/>
      <x:c r="R1999" s="38" t="s"/>
      <x:c r="S1999" s="38" t="s"/>
      <x:c r="T1999" s="38" t="s"/>
      <x:c r="U1999" s="38" t="s"/>
      <x:c r="V1999" s="38" t="s"/>
      <x:c r="W1999" s="38" t="s"/>
      <x:c r="X1999" s="38" t="s"/>
      <x:c r="Y1999" s="38" t="s"/>
      <x:c r="Z1999" s="38" t="s"/>
      <x:c r="AA1999" s="38" t="s"/>
    </x:row>
    <x:row r="2000" spans="1:27">
      <x:c r="B2000" s="14" t="s">
        <x:v>405</x:v>
      </x:c>
    </x:row>
    <x:row r="2001" spans="1:27">
      <x:c r="B2001" s="0" t="s">
        <x:v>1060</x:v>
      </x:c>
      <x:c r="C2001" s="0" t="s">
        <x:v>12</x:v>
      </x:c>
      <x:c r="D2001" s="0" t="s">
        <x:v>322</x:v>
      </x:c>
      <x:c r="E2001" s="44" t="n">
        <x:v>1</x:v>
      </x:c>
      <x:c r="G2001" s="0" t="s">
        <x:v>398</x:v>
      </x:c>
      <x:c r="H2001" s="45" t="n">
        <x:v>22.98</x:v>
      </x:c>
      <x:c r="I2001" s="0" t="s">
        <x:v>399</x:v>
      </x:c>
      <x:c r="J2001" s="46">
        <x:f>ROUND(E2001* H2001,5)</x:f>
      </x:c>
      <x:c r="K2001" s="47" t="s"/>
    </x:row>
    <x:row r="2002" spans="1:27">
      <x:c r="D2002" s="48" t="s">
        <x:v>414</x:v>
      </x:c>
      <x:c r="E2002" s="47" t="s"/>
      <x:c r="H2002" s="47" t="s"/>
      <x:c r="K2002" s="45">
        <x:f>SUM(J2001:J2001)</x:f>
      </x:c>
    </x:row>
    <x:row r="2003" spans="1:27">
      <x:c r="D2003" s="48" t="s">
        <x:v>415</x:v>
      </x:c>
      <x:c r="E2003" s="47" t="s"/>
      <x:c r="H2003" s="47" t="s"/>
      <x:c r="K2003" s="49">
        <x:f>SUM(J2000:J2002)</x:f>
      </x:c>
    </x:row>
    <x:row r="2004" spans="1:27">
      <x:c r="D2004" s="48" t="s">
        <x:v>444</x:v>
      </x:c>
      <x:c r="E2004" s="47" t="s"/>
      <x:c r="H2004" s="47" t="n">
        <x:v>5</x:v>
      </x:c>
      <x:c r="I2004" s="0" t="s">
        <x:v>417</x:v>
      </x:c>
      <x:c r="K2004" s="45">
        <x:f>ROUND(H2004/100*K2003,5)</x:f>
      </x:c>
    </x:row>
    <x:row r="2005" spans="1:27">
      <x:c r="D2005" s="48" t="s">
        <x:v>418</x:v>
      </x:c>
      <x:c r="E2005" s="47" t="s"/>
      <x:c r="H2005" s="47" t="s"/>
      <x:c r="K2005" s="49">
        <x:f>SUM(K2003:K2004)</x:f>
      </x:c>
    </x:row>
    <x:row r="2007" spans="1:27" customFormat="1" ht="45" customHeight="1">
      <x:c r="A2007" s="37" t="s">
        <x:v>1061</x:v>
      </x:c>
      <x:c r="B2007" s="37" t="s">
        <x:v>323</x:v>
      </x:c>
      <x:c r="C2007" s="38" t="s">
        <x:v>12</x:v>
      </x:c>
      <x:c r="D2007" s="39" t="s">
        <x:v>324</x:v>
      </x:c>
      <x:c r="E2007" s="38" t="s"/>
      <x:c r="F2007" s="38" t="s"/>
      <x:c r="G2007" s="38" t="s"/>
      <x:c r="H2007" s="40" t="s">
        <x:v>392</x:v>
      </x:c>
      <x:c r="I2007" s="41" t="n">
        <x:v>1</x:v>
      </x:c>
      <x:c r="J2007" s="42" t="s"/>
      <x:c r="K2007" s="43">
        <x:f>ROUND(K2013,2)</x:f>
      </x:c>
      <x:c r="L2007" s="39" t="s">
        <x:v>1062</x:v>
      </x:c>
      <x:c r="M2007" s="38" t="s"/>
      <x:c r="N2007" s="38" t="s"/>
      <x:c r="O2007" s="38" t="s"/>
      <x:c r="P2007" s="38" t="s"/>
      <x:c r="Q2007" s="38" t="s"/>
      <x:c r="R2007" s="38" t="s"/>
      <x:c r="S2007" s="38" t="s"/>
      <x:c r="T2007" s="38" t="s"/>
      <x:c r="U2007" s="38" t="s"/>
      <x:c r="V2007" s="38" t="s"/>
      <x:c r="W2007" s="38" t="s"/>
      <x:c r="X2007" s="38" t="s"/>
      <x:c r="Y2007" s="38" t="s"/>
      <x:c r="Z2007" s="38" t="s"/>
      <x:c r="AA2007" s="38" t="s"/>
    </x:row>
    <x:row r="2008" spans="1:27">
      <x:c r="B2008" s="14" t="s">
        <x:v>405</x:v>
      </x:c>
    </x:row>
    <x:row r="2009" spans="1:27">
      <x:c r="B2009" s="0" t="s">
        <x:v>1063</x:v>
      </x:c>
      <x:c r="C2009" s="0" t="s">
        <x:v>12</x:v>
      </x:c>
      <x:c r="D2009" s="0" t="s">
        <x:v>1064</x:v>
      </x:c>
      <x:c r="E2009" s="44" t="n">
        <x:v>1</x:v>
      </x:c>
      <x:c r="G2009" s="0" t="s">
        <x:v>398</x:v>
      </x:c>
      <x:c r="H2009" s="45" t="n">
        <x:v>84.86</x:v>
      </x:c>
      <x:c r="I2009" s="0" t="s">
        <x:v>399</x:v>
      </x:c>
      <x:c r="J2009" s="46">
        <x:f>ROUND(E2009* H2009,5)</x:f>
      </x:c>
      <x:c r="K2009" s="47" t="s"/>
    </x:row>
    <x:row r="2010" spans="1:27">
      <x:c r="D2010" s="48" t="s">
        <x:v>414</x:v>
      </x:c>
      <x:c r="E2010" s="47" t="s"/>
      <x:c r="H2010" s="47" t="s"/>
      <x:c r="K2010" s="45">
        <x:f>SUM(J2009:J2009)</x:f>
      </x:c>
    </x:row>
    <x:row r="2011" spans="1:27">
      <x:c r="D2011" s="48" t="s">
        <x:v>415</x:v>
      </x:c>
      <x:c r="E2011" s="47" t="s"/>
      <x:c r="H2011" s="47" t="s"/>
      <x:c r="K2011" s="49">
        <x:f>SUM(J2008:J2010)</x:f>
      </x:c>
    </x:row>
    <x:row r="2012" spans="1:27">
      <x:c r="D2012" s="48" t="s">
        <x:v>444</x:v>
      </x:c>
      <x:c r="E2012" s="47" t="s"/>
      <x:c r="H2012" s="47" t="n">
        <x:v>5</x:v>
      </x:c>
      <x:c r="I2012" s="0" t="s">
        <x:v>417</x:v>
      </x:c>
      <x:c r="K2012" s="45">
        <x:f>ROUND(H2012/100*K2011,5)</x:f>
      </x:c>
    </x:row>
    <x:row r="2013" spans="1:27">
      <x:c r="D2013" s="48" t="s">
        <x:v>418</x:v>
      </x:c>
      <x:c r="E2013" s="47" t="s"/>
      <x:c r="H2013" s="47" t="s"/>
      <x:c r="K2013" s="49">
        <x:f>SUM(K2011:K2012)</x:f>
      </x:c>
    </x:row>
    <x:row r="2015" spans="1:27" customFormat="1" ht="45" customHeight="1">
      <x:c r="A2015" s="37" t="s">
        <x:v>1065</x:v>
      </x:c>
      <x:c r="B2015" s="37" t="s">
        <x:v>325</x:v>
      </x:c>
      <x:c r="C2015" s="38" t="s">
        <x:v>12</x:v>
      </x:c>
      <x:c r="D2015" s="39" t="s">
        <x:v>326</x:v>
      </x:c>
      <x:c r="E2015" s="38" t="s"/>
      <x:c r="F2015" s="38" t="s"/>
      <x:c r="G2015" s="38" t="s"/>
      <x:c r="H2015" s="40" t="s">
        <x:v>392</x:v>
      </x:c>
      <x:c r="I2015" s="41" t="n">
        <x:v>1</x:v>
      </x:c>
      <x:c r="J2015" s="42" t="s"/>
      <x:c r="K2015" s="43" t="n">
        <x:v>150</x:v>
      </x:c>
      <x:c r="L2015" s="39" t="s">
        <x:v>1066</x:v>
      </x:c>
      <x:c r="M2015" s="38" t="s"/>
      <x:c r="N2015" s="38" t="s"/>
      <x:c r="O2015" s="38" t="s"/>
      <x:c r="P2015" s="38" t="s"/>
      <x:c r="Q2015" s="38" t="s"/>
      <x:c r="R2015" s="38" t="s"/>
      <x:c r="S2015" s="38" t="s"/>
      <x:c r="T2015" s="38" t="s"/>
      <x:c r="U2015" s="38" t="s"/>
      <x:c r="V2015" s="38" t="s"/>
      <x:c r="W2015" s="38" t="s"/>
      <x:c r="X2015" s="38" t="s"/>
      <x:c r="Y2015" s="38" t="s"/>
      <x:c r="Z2015" s="38" t="s"/>
      <x:c r="AA2015" s="38" t="s"/>
    </x:row>
    <x:row r="2016" spans="1:27" customFormat="1" ht="45" customHeight="1">
      <x:c r="A2016" s="37" t="s">
        <x:v>1067</x:v>
      </x:c>
      <x:c r="B2016" s="37" t="s">
        <x:v>327</x:v>
      </x:c>
      <x:c r="C2016" s="38" t="s">
        <x:v>12</x:v>
      </x:c>
      <x:c r="D2016" s="39" t="s">
        <x:v>328</x:v>
      </x:c>
      <x:c r="E2016" s="38" t="s"/>
      <x:c r="F2016" s="38" t="s"/>
      <x:c r="G2016" s="38" t="s"/>
      <x:c r="H2016" s="40" t="s">
        <x:v>392</x:v>
      </x:c>
      <x:c r="I2016" s="41" t="n">
        <x:v>1</x:v>
      </x:c>
      <x:c r="J2016" s="42" t="s"/>
      <x:c r="K2016" s="43" t="n">
        <x:v>150</x:v>
      </x:c>
      <x:c r="L2016" s="39" t="s">
        <x:v>1068</x:v>
      </x:c>
      <x:c r="M2016" s="38" t="s"/>
      <x:c r="N2016" s="38" t="s"/>
      <x:c r="O2016" s="38" t="s"/>
      <x:c r="P2016" s="38" t="s"/>
      <x:c r="Q2016" s="38" t="s"/>
      <x:c r="R2016" s="38" t="s"/>
      <x:c r="S2016" s="38" t="s"/>
      <x:c r="T2016" s="38" t="s"/>
      <x:c r="U2016" s="38" t="s"/>
      <x:c r="V2016" s="38" t="s"/>
      <x:c r="W2016" s="38" t="s"/>
      <x:c r="X2016" s="38" t="s"/>
      <x:c r="Y2016" s="38" t="s"/>
      <x:c r="Z2016" s="38" t="s"/>
      <x:c r="AA2016" s="38" t="s"/>
    </x:row>
    <x:row r="2017" spans="1:27" customFormat="1" ht="45" customHeight="1">
      <x:c r="A2017" s="37" t="s">
        <x:v>1069</x:v>
      </x:c>
      <x:c r="B2017" s="37" t="s">
        <x:v>315</x:v>
      </x:c>
      <x:c r="C2017" s="38" t="s">
        <x:v>12</x:v>
      </x:c>
      <x:c r="D2017" s="39" t="s">
        <x:v>316</x:v>
      </x:c>
      <x:c r="E2017" s="38" t="s"/>
      <x:c r="F2017" s="38" t="s"/>
      <x:c r="G2017" s="38" t="s"/>
      <x:c r="H2017" s="40" t="s">
        <x:v>392</x:v>
      </x:c>
      <x:c r="I2017" s="41" t="n">
        <x:v>1</x:v>
      </x:c>
      <x:c r="J2017" s="42" t="s"/>
      <x:c r="K2017" s="43">
        <x:f>ROUND(K2028,2)</x:f>
      </x:c>
      <x:c r="L2017" s="39" t="s">
        <x:v>1070</x:v>
      </x:c>
      <x:c r="M2017" s="38" t="s"/>
      <x:c r="N2017" s="38" t="s"/>
      <x:c r="O2017" s="38" t="s"/>
      <x:c r="P2017" s="38" t="s"/>
      <x:c r="Q2017" s="38" t="s"/>
      <x:c r="R2017" s="38" t="s"/>
      <x:c r="S2017" s="38" t="s"/>
      <x:c r="T2017" s="38" t="s"/>
      <x:c r="U2017" s="38" t="s"/>
      <x:c r="V2017" s="38" t="s"/>
      <x:c r="W2017" s="38" t="s"/>
      <x:c r="X2017" s="38" t="s"/>
      <x:c r="Y2017" s="38" t="s"/>
      <x:c r="Z2017" s="38" t="s"/>
      <x:c r="AA2017" s="38" t="s"/>
    </x:row>
    <x:row r="2018" spans="1:27">
      <x:c r="B2018" s="14" t="s">
        <x:v>394</x:v>
      </x:c>
    </x:row>
    <x:row r="2019" spans="1:27">
      <x:c r="B2019" s="0" t="s">
        <x:v>469</x:v>
      </x:c>
      <x:c r="C2019" s="0" t="s">
        <x:v>299</x:v>
      </x:c>
      <x:c r="D2019" s="0" t="s">
        <x:v>470</x:v>
      </x:c>
      <x:c r="E2019" s="44" t="n">
        <x:v>1</x:v>
      </x:c>
      <x:c r="F2019" s="0" t="s">
        <x:v>397</x:v>
      </x:c>
      <x:c r="G2019" s="0" t="s">
        <x:v>398</x:v>
      </x:c>
      <x:c r="H2019" s="45" t="n">
        <x:v>29.42</x:v>
      </x:c>
      <x:c r="I2019" s="0" t="s">
        <x:v>399</x:v>
      </x:c>
      <x:c r="J2019" s="46">
        <x:f>ROUND(E2019/I2017* H2019,5)</x:f>
      </x:c>
      <x:c r="K2019" s="47" t="s"/>
    </x:row>
    <x:row r="2020" spans="1:27">
      <x:c r="D2020" s="48" t="s">
        <x:v>400</x:v>
      </x:c>
      <x:c r="E2020" s="47" t="s"/>
      <x:c r="H2020" s="47" t="s"/>
      <x:c r="K2020" s="45">
        <x:f>SUM(J2019:J2019)</x:f>
      </x:c>
    </x:row>
    <x:row r="2021" spans="1:27">
      <x:c r="B2021" s="14" t="s">
        <x:v>405</x:v>
      </x:c>
      <x:c r="E2021" s="47" t="s"/>
      <x:c r="H2021" s="47" t="s"/>
      <x:c r="K2021" s="47" t="s"/>
    </x:row>
    <x:row r="2022" spans="1:27">
      <x:c r="B2022" s="0" t="s">
        <x:v>1071</x:v>
      </x:c>
      <x:c r="C2022" s="0" t="s">
        <x:v>46</x:v>
      </x:c>
      <x:c r="D2022" s="0" t="s">
        <x:v>1072</x:v>
      </x:c>
      <x:c r="E2022" s="44" t="n">
        <x:v>1</x:v>
      </x:c>
      <x:c r="G2022" s="0" t="s">
        <x:v>398</x:v>
      </x:c>
      <x:c r="H2022" s="45" t="n">
        <x:v>32.2</x:v>
      </x:c>
      <x:c r="I2022" s="0" t="s">
        <x:v>399</x:v>
      </x:c>
      <x:c r="J2022" s="46">
        <x:f>ROUND(E2022* H2022,5)</x:f>
      </x:c>
      <x:c r="K2022" s="47" t="s"/>
    </x:row>
    <x:row r="2023" spans="1:27">
      <x:c r="D2023" s="48" t="s">
        <x:v>414</x:v>
      </x:c>
      <x:c r="E2023" s="47" t="s"/>
      <x:c r="H2023" s="47" t="s"/>
      <x:c r="K2023" s="45">
        <x:f>SUM(J2022:J2022)</x:f>
      </x:c>
    </x:row>
    <x:row r="2024" spans="1:27">
      <x:c r="E2024" s="47" t="s"/>
      <x:c r="H2024" s="47" t="s"/>
      <x:c r="K2024" s="47" t="s"/>
    </x:row>
    <x:row r="2025" spans="1:27">
      <x:c r="D2025" s="48" t="s">
        <x:v>416</x:v>
      </x:c>
      <x:c r="E2025" s="47" t="s"/>
      <x:c r="H2025" s="47" t="n">
        <x:v>2.5</x:v>
      </x:c>
      <x:c r="I2025" s="0" t="s">
        <x:v>417</x:v>
      </x:c>
      <x:c r="J2025" s="0">
        <x:f>ROUND(H2025/100*K2020,5)</x:f>
      </x:c>
      <x:c r="K2025" s="47" t="s"/>
    </x:row>
    <x:row r="2026" spans="1:27">
      <x:c r="D2026" s="48" t="s">
        <x:v>415</x:v>
      </x:c>
      <x:c r="E2026" s="47" t="s"/>
      <x:c r="H2026" s="47" t="s"/>
      <x:c r="K2026" s="49">
        <x:f>SUM(J2018:J2025)</x:f>
      </x:c>
    </x:row>
    <x:row r="2027" spans="1:27">
      <x:c r="D2027" s="48" t="s">
        <x:v>444</x:v>
      </x:c>
      <x:c r="E2027" s="47" t="s"/>
      <x:c r="H2027" s="47" t="n">
        <x:v>5</x:v>
      </x:c>
      <x:c r="I2027" s="0" t="s">
        <x:v>417</x:v>
      </x:c>
      <x:c r="K2027" s="45">
        <x:f>ROUND(H2027/100*K2026,5)</x:f>
      </x:c>
    </x:row>
    <x:row r="2028" spans="1:27">
      <x:c r="D2028" s="48" t="s">
        <x:v>418</x:v>
      </x:c>
      <x:c r="E2028" s="47" t="s"/>
      <x:c r="H2028" s="47" t="s"/>
      <x:c r="K2028" s="49">
        <x:f>SUM(K2026:K2027)</x:f>
      </x:c>
    </x:row>
    <x:row r="2030" spans="1:27" customFormat="1" ht="45" customHeight="1">
      <x:c r="A2030" s="37" t="s">
        <x:v>1073</x:v>
      </x:c>
      <x:c r="B2030" s="37" t="s">
        <x:v>317</x:v>
      </x:c>
      <x:c r="C2030" s="38" t="s">
        <x:v>12</x:v>
      </x:c>
      <x:c r="D2030" s="39" t="s">
        <x:v>318</x:v>
      </x:c>
      <x:c r="E2030" s="38" t="s"/>
      <x:c r="F2030" s="38" t="s"/>
      <x:c r="G2030" s="38" t="s"/>
      <x:c r="H2030" s="40" t="s">
        <x:v>392</x:v>
      </x:c>
      <x:c r="I2030" s="41" t="n">
        <x:v>1</x:v>
      </x:c>
      <x:c r="J2030" s="42" t="s"/>
      <x:c r="K2030" s="43">
        <x:f>ROUND(K2042,2)</x:f>
      </x:c>
      <x:c r="L2030" s="39" t="s">
        <x:v>1074</x:v>
      </x:c>
      <x:c r="M2030" s="38" t="s"/>
      <x:c r="N2030" s="38" t="s"/>
      <x:c r="O2030" s="38" t="s"/>
      <x:c r="P2030" s="38" t="s"/>
      <x:c r="Q2030" s="38" t="s"/>
      <x:c r="R2030" s="38" t="s"/>
      <x:c r="S2030" s="38" t="s"/>
      <x:c r="T2030" s="38" t="s"/>
      <x:c r="U2030" s="38" t="s"/>
      <x:c r="V2030" s="38" t="s"/>
      <x:c r="W2030" s="38" t="s"/>
      <x:c r="X2030" s="38" t="s"/>
      <x:c r="Y2030" s="38" t="s"/>
      <x:c r="Z2030" s="38" t="s"/>
      <x:c r="AA2030" s="38" t="s"/>
    </x:row>
    <x:row r="2031" spans="1:27">
      <x:c r="B2031" s="14" t="s">
        <x:v>394</x:v>
      </x:c>
    </x:row>
    <x:row r="2032" spans="1:27">
      <x:c r="B2032" s="0" t="s">
        <x:v>725</x:v>
      </x:c>
      <x:c r="C2032" s="0" t="s">
        <x:v>299</x:v>
      </x:c>
      <x:c r="D2032" s="0" t="s">
        <x:v>726</x:v>
      </x:c>
      <x:c r="E2032" s="44" t="n">
        <x:v>0.4</x:v>
      </x:c>
      <x:c r="F2032" s="0" t="s">
        <x:v>397</x:v>
      </x:c>
      <x:c r="G2032" s="0" t="s">
        <x:v>398</x:v>
      </x:c>
      <x:c r="H2032" s="45" t="n">
        <x:v>29.42</x:v>
      </x:c>
      <x:c r="I2032" s="0" t="s">
        <x:v>399</x:v>
      </x:c>
      <x:c r="J2032" s="46">
        <x:f>ROUND(E2032/I2030* H2032,5)</x:f>
      </x:c>
      <x:c r="K2032" s="47" t="s"/>
    </x:row>
    <x:row r="2033" spans="1:27">
      <x:c r="D2033" s="48" t="s">
        <x:v>400</x:v>
      </x:c>
      <x:c r="E2033" s="47" t="s"/>
      <x:c r="H2033" s="47" t="s"/>
      <x:c r="K2033" s="45">
        <x:f>SUM(J2032:J2032)</x:f>
      </x:c>
    </x:row>
    <x:row r="2034" spans="1:27">
      <x:c r="B2034" s="14" t="s">
        <x:v>405</x:v>
      </x:c>
      <x:c r="E2034" s="47" t="s"/>
      <x:c r="H2034" s="47" t="s"/>
      <x:c r="K2034" s="47" t="s"/>
    </x:row>
    <x:row r="2035" spans="1:27">
      <x:c r="B2035" s="0" t="s">
        <x:v>1075</x:v>
      </x:c>
      <x:c r="C2035" s="0" t="s">
        <x:v>12</x:v>
      </x:c>
      <x:c r="D2035" s="0" t="s">
        <x:v>1076</x:v>
      </x:c>
      <x:c r="E2035" s="44" t="n">
        <x:v>1</x:v>
      </x:c>
      <x:c r="G2035" s="0" t="s">
        <x:v>398</x:v>
      </x:c>
      <x:c r="H2035" s="45" t="n">
        <x:v>39.85</x:v>
      </x:c>
      <x:c r="I2035" s="0" t="s">
        <x:v>399</x:v>
      </x:c>
      <x:c r="J2035" s="46">
        <x:f>ROUND(E2035* H2035,5)</x:f>
      </x:c>
      <x:c r="K2035" s="47" t="s"/>
    </x:row>
    <x:row r="2036" spans="1:27">
      <x:c r="B2036" s="0" t="s">
        <x:v>1077</x:v>
      </x:c>
      <x:c r="C2036" s="0" t="s">
        <x:v>12</x:v>
      </x:c>
      <x:c r="D2036" s="0" t="s">
        <x:v>1078</x:v>
      </x:c>
      <x:c r="E2036" s="44" t="n">
        <x:v>4</x:v>
      </x:c>
      <x:c r="G2036" s="0" t="s">
        <x:v>398</x:v>
      </x:c>
      <x:c r="H2036" s="45" t="n">
        <x:v>0.19</x:v>
      </x:c>
      <x:c r="I2036" s="0" t="s">
        <x:v>399</x:v>
      </x:c>
      <x:c r="J2036" s="46">
        <x:f>ROUND(E2036* H2036,5)</x:f>
      </x:c>
      <x:c r="K2036" s="47" t="s"/>
    </x:row>
    <x:row r="2037" spans="1:27">
      <x:c r="D2037" s="48" t="s">
        <x:v>414</x:v>
      </x:c>
      <x:c r="E2037" s="47" t="s"/>
      <x:c r="H2037" s="47" t="s"/>
      <x:c r="K2037" s="45">
        <x:f>SUM(J2035:J2036)</x:f>
      </x:c>
    </x:row>
    <x:row r="2038" spans="1:27">
      <x:c r="E2038" s="47" t="s"/>
      <x:c r="H2038" s="47" t="s"/>
      <x:c r="K2038" s="47" t="s"/>
    </x:row>
    <x:row r="2039" spans="1:27">
      <x:c r="D2039" s="48" t="s">
        <x:v>416</x:v>
      </x:c>
      <x:c r="E2039" s="47" t="s"/>
      <x:c r="H2039" s="47" t="n">
        <x:v>2.5</x:v>
      </x:c>
      <x:c r="I2039" s="0" t="s">
        <x:v>417</x:v>
      </x:c>
      <x:c r="J2039" s="0">
        <x:f>ROUND(H2039/100*K2033,5)</x:f>
      </x:c>
      <x:c r="K2039" s="47" t="s"/>
    </x:row>
    <x:row r="2040" spans="1:27">
      <x:c r="D2040" s="48" t="s">
        <x:v>415</x:v>
      </x:c>
      <x:c r="E2040" s="47" t="s"/>
      <x:c r="H2040" s="47" t="s"/>
      <x:c r="K2040" s="49">
        <x:f>SUM(J2031:J2039)</x:f>
      </x:c>
    </x:row>
    <x:row r="2041" spans="1:27">
      <x:c r="D2041" s="48" t="s">
        <x:v>444</x:v>
      </x:c>
      <x:c r="E2041" s="47" t="s"/>
      <x:c r="H2041" s="47" t="n">
        <x:v>5</x:v>
      </x:c>
      <x:c r="I2041" s="0" t="s">
        <x:v>417</x:v>
      </x:c>
      <x:c r="K2041" s="45">
        <x:f>ROUND(H2041/100*K2040,5)</x:f>
      </x:c>
    </x:row>
    <x:row r="2042" spans="1:27">
      <x:c r="D2042" s="48" t="s">
        <x:v>418</x:v>
      </x:c>
      <x:c r="E2042" s="47" t="s"/>
      <x:c r="H2042" s="47" t="s"/>
      <x:c r="K2042" s="49">
        <x:f>SUM(K2040:K2041)</x:f>
      </x:c>
    </x:row>
    <x:row r="2044" spans="1:27" customFormat="1" ht="45" customHeight="1">
      <x:c r="A2044" s="37" t="s">
        <x:v>1079</x:v>
      </x:c>
      <x:c r="B2044" s="37" t="s">
        <x:v>287</x:v>
      </x:c>
      <x:c r="C2044" s="38" t="s">
        <x:v>288</x:v>
      </x:c>
      <x:c r="D2044" s="39" t="s">
        <x:v>289</x:v>
      </x:c>
      <x:c r="E2044" s="38" t="s"/>
      <x:c r="F2044" s="38" t="s"/>
      <x:c r="G2044" s="38" t="s"/>
      <x:c r="H2044" s="40" t="s">
        <x:v>392</x:v>
      </x:c>
      <x:c r="I2044" s="41" t="n">
        <x:v>1</x:v>
      </x:c>
      <x:c r="J2044" s="42" t="s"/>
      <x:c r="K2044" s="43">
        <x:f>ROUND(K2050,2)</x:f>
      </x:c>
      <x:c r="L2044" s="39" t="s">
        <x:v>1080</x:v>
      </x:c>
      <x:c r="M2044" s="38" t="s"/>
      <x:c r="N2044" s="38" t="s"/>
      <x:c r="O2044" s="38" t="s"/>
      <x:c r="P2044" s="38" t="s"/>
      <x:c r="Q2044" s="38" t="s"/>
      <x:c r="R2044" s="38" t="s"/>
      <x:c r="S2044" s="38" t="s"/>
      <x:c r="T2044" s="38" t="s"/>
      <x:c r="U2044" s="38" t="s"/>
      <x:c r="V2044" s="38" t="s"/>
      <x:c r="W2044" s="38" t="s"/>
      <x:c r="X2044" s="38" t="s"/>
      <x:c r="Y2044" s="38" t="s"/>
      <x:c r="Z2044" s="38" t="s"/>
      <x:c r="AA2044" s="38" t="s"/>
    </x:row>
    <x:row r="2045" spans="1:27">
      <x:c r="B2045" s="14" t="s">
        <x:v>405</x:v>
      </x:c>
    </x:row>
    <x:row r="2046" spans="1:27">
      <x:c r="B2046" s="0" t="s">
        <x:v>1081</x:v>
      </x:c>
      <x:c r="C2046" s="0" t="s">
        <x:v>288</x:v>
      </x:c>
      <x:c r="D2046" s="0" t="s">
        <x:v>289</x:v>
      </x:c>
      <x:c r="E2046" s="44" t="n">
        <x:v>1</x:v>
      </x:c>
      <x:c r="G2046" s="0" t="s">
        <x:v>398</x:v>
      </x:c>
      <x:c r="H2046" s="45" t="n">
        <x:v>156.02</x:v>
      </x:c>
      <x:c r="I2046" s="0" t="s">
        <x:v>399</x:v>
      </x:c>
      <x:c r="J2046" s="46">
        <x:f>ROUND(E2046* H2046,5)</x:f>
      </x:c>
      <x:c r="K2046" s="47" t="s"/>
    </x:row>
    <x:row r="2047" spans="1:27">
      <x:c r="D2047" s="48" t="s">
        <x:v>414</x:v>
      </x:c>
      <x:c r="E2047" s="47" t="s"/>
      <x:c r="H2047" s="47" t="s"/>
      <x:c r="K2047" s="45">
        <x:f>SUM(J2046:J2046)</x:f>
      </x:c>
    </x:row>
    <x:row r="2048" spans="1:27">
      <x:c r="D2048" s="48" t="s">
        <x:v>415</x:v>
      </x:c>
      <x:c r="E2048" s="47" t="s"/>
      <x:c r="H2048" s="47" t="s"/>
      <x:c r="K2048" s="49">
        <x:f>SUM(J2045:J2047)</x:f>
      </x:c>
    </x:row>
    <x:row r="2049" spans="1:27">
      <x:c r="D2049" s="48" t="s">
        <x:v>444</x:v>
      </x:c>
      <x:c r="E2049" s="47" t="s"/>
      <x:c r="H2049" s="47" t="n">
        <x:v>5</x:v>
      </x:c>
      <x:c r="I2049" s="0" t="s">
        <x:v>417</x:v>
      </x:c>
      <x:c r="K2049" s="45">
        <x:f>ROUND(H2049/100*K2048,5)</x:f>
      </x:c>
    </x:row>
    <x:row r="2050" spans="1:27">
      <x:c r="D2050" s="48" t="s">
        <x:v>418</x:v>
      </x:c>
      <x:c r="E2050" s="47" t="s"/>
      <x:c r="H2050" s="47" t="s"/>
      <x:c r="K2050" s="49">
        <x:f>SUM(K2048:K2049)</x:f>
      </x:c>
    </x:row>
    <x:row r="2052" spans="1:27" customFormat="1" ht="45" customHeight="1">
      <x:c r="A2052" s="37" t="s">
        <x:v>1082</x:v>
      </x:c>
      <x:c r="B2052" s="37" t="s">
        <x:v>294</x:v>
      </x:c>
      <x:c r="C2052" s="38" t="s">
        <x:v>288</x:v>
      </x:c>
      <x:c r="D2052" s="39" t="s">
        <x:v>295</x:v>
      </x:c>
      <x:c r="E2052" s="38" t="s"/>
      <x:c r="F2052" s="38" t="s"/>
      <x:c r="G2052" s="38" t="s"/>
      <x:c r="H2052" s="40" t="s">
        <x:v>392</x:v>
      </x:c>
      <x:c r="I2052" s="41" t="n">
        <x:v>1</x:v>
      </x:c>
      <x:c r="J2052" s="42" t="s"/>
      <x:c r="K2052" s="43">
        <x:f>ROUND(K2058,2)</x:f>
      </x:c>
      <x:c r="L2052" s="39" t="s">
        <x:v>1083</x:v>
      </x:c>
      <x:c r="M2052" s="38" t="s"/>
      <x:c r="N2052" s="38" t="s"/>
      <x:c r="O2052" s="38" t="s"/>
      <x:c r="P2052" s="38" t="s"/>
      <x:c r="Q2052" s="38" t="s"/>
      <x:c r="R2052" s="38" t="s"/>
      <x:c r="S2052" s="38" t="s"/>
      <x:c r="T2052" s="38" t="s"/>
      <x:c r="U2052" s="38" t="s"/>
      <x:c r="V2052" s="38" t="s"/>
      <x:c r="W2052" s="38" t="s"/>
      <x:c r="X2052" s="38" t="s"/>
      <x:c r="Y2052" s="38" t="s"/>
      <x:c r="Z2052" s="38" t="s"/>
      <x:c r="AA2052" s="38" t="s"/>
    </x:row>
    <x:row r="2053" spans="1:27">
      <x:c r="B2053" s="14" t="s">
        <x:v>405</x:v>
      </x:c>
    </x:row>
    <x:row r="2054" spans="1:27">
      <x:c r="B2054" s="0" t="s">
        <x:v>1084</x:v>
      </x:c>
      <x:c r="C2054" s="0" t="s">
        <x:v>288</x:v>
      </x:c>
      <x:c r="D2054" s="0" t="s">
        <x:v>1085</x:v>
      </x:c>
      <x:c r="E2054" s="44" t="n">
        <x:v>1</x:v>
      </x:c>
      <x:c r="G2054" s="0" t="s">
        <x:v>398</x:v>
      </x:c>
      <x:c r="H2054" s="45" t="n">
        <x:v>127.78</x:v>
      </x:c>
      <x:c r="I2054" s="0" t="s">
        <x:v>399</x:v>
      </x:c>
      <x:c r="J2054" s="46">
        <x:f>ROUND(E2054* H2054,5)</x:f>
      </x:c>
      <x:c r="K2054" s="47" t="s"/>
    </x:row>
    <x:row r="2055" spans="1:27">
      <x:c r="D2055" s="48" t="s">
        <x:v>414</x:v>
      </x:c>
      <x:c r="E2055" s="47" t="s"/>
      <x:c r="H2055" s="47" t="s"/>
      <x:c r="K2055" s="45">
        <x:f>SUM(J2054:J2054)</x:f>
      </x:c>
    </x:row>
    <x:row r="2056" spans="1:27">
      <x:c r="D2056" s="48" t="s">
        <x:v>415</x:v>
      </x:c>
      <x:c r="E2056" s="47" t="s"/>
      <x:c r="H2056" s="47" t="s"/>
      <x:c r="K2056" s="49">
        <x:f>SUM(J2053:J2055)</x:f>
      </x:c>
    </x:row>
    <x:row r="2057" spans="1:27">
      <x:c r="D2057" s="48" t="s">
        <x:v>444</x:v>
      </x:c>
      <x:c r="E2057" s="47" t="s"/>
      <x:c r="H2057" s="47" t="n">
        <x:v>5</x:v>
      </x:c>
      <x:c r="I2057" s="0" t="s">
        <x:v>417</x:v>
      </x:c>
      <x:c r="K2057" s="45">
        <x:f>ROUND(H2057/100*K2056,5)</x:f>
      </x:c>
    </x:row>
    <x:row r="2058" spans="1:27">
      <x:c r="D2058" s="48" t="s">
        <x:v>418</x:v>
      </x:c>
      <x:c r="E2058" s="47" t="s"/>
      <x:c r="H2058" s="47" t="s"/>
      <x:c r="K2058" s="49">
        <x:f>SUM(K2056:K2057)</x:f>
      </x:c>
    </x:row>
    <x:row r="2060" spans="1:27" customFormat="1" ht="45" customHeight="1">
      <x:c r="A2060" s="37" t="s">
        <x:v>1086</x:v>
      </x:c>
      <x:c r="B2060" s="37" t="s">
        <x:v>296</x:v>
      </x:c>
      <x:c r="C2060" s="38" t="s">
        <x:v>12</x:v>
      </x:c>
      <x:c r="D2060" s="39" t="s">
        <x:v>297</x:v>
      </x:c>
      <x:c r="E2060" s="38" t="s"/>
      <x:c r="F2060" s="38" t="s"/>
      <x:c r="G2060" s="38" t="s"/>
      <x:c r="H2060" s="40" t="s">
        <x:v>392</x:v>
      </x:c>
      <x:c r="I2060" s="41" t="n">
        <x:v>1</x:v>
      </x:c>
      <x:c r="J2060" s="42" t="s"/>
      <x:c r="K2060" s="43">
        <x:f>ROUND(K2074,2)</x:f>
      </x:c>
      <x:c r="L2060" s="39" t="s">
        <x:v>1087</x:v>
      </x:c>
      <x:c r="M2060" s="38" t="s"/>
      <x:c r="N2060" s="38" t="s"/>
      <x:c r="O2060" s="38" t="s"/>
      <x:c r="P2060" s="38" t="s"/>
      <x:c r="Q2060" s="38" t="s"/>
      <x:c r="R2060" s="38" t="s"/>
      <x:c r="S2060" s="38" t="s"/>
      <x:c r="T2060" s="38" t="s"/>
      <x:c r="U2060" s="38" t="s"/>
      <x:c r="V2060" s="38" t="s"/>
      <x:c r="W2060" s="38" t="s"/>
      <x:c r="X2060" s="38" t="s"/>
      <x:c r="Y2060" s="38" t="s"/>
      <x:c r="Z2060" s="38" t="s"/>
      <x:c r="AA2060" s="38" t="s"/>
    </x:row>
    <x:row r="2061" spans="1:27">
      <x:c r="B2061" s="14" t="s">
        <x:v>394</x:v>
      </x:c>
    </x:row>
    <x:row r="2062" spans="1:27">
      <x:c r="B2062" s="0" t="s">
        <x:v>463</x:v>
      </x:c>
      <x:c r="C2062" s="0" t="s">
        <x:v>299</x:v>
      </x:c>
      <x:c r="D2062" s="0" t="s">
        <x:v>464</x:v>
      </x:c>
      <x:c r="E2062" s="44" t="n">
        <x:v>0.3</x:v>
      </x:c>
      <x:c r="F2062" s="0" t="s">
        <x:v>397</x:v>
      </x:c>
      <x:c r="G2062" s="0" t="s">
        <x:v>398</x:v>
      </x:c>
      <x:c r="H2062" s="45" t="n">
        <x:v>24.55</x:v>
      </x:c>
      <x:c r="I2062" s="0" t="s">
        <x:v>399</x:v>
      </x:c>
      <x:c r="J2062" s="46">
        <x:f>ROUND(E2062/I2060* H2062,5)</x:f>
      </x:c>
      <x:c r="K2062" s="47" t="s"/>
    </x:row>
    <x:row r="2063" spans="1:27">
      <x:c r="D2063" s="48" t="s">
        <x:v>400</x:v>
      </x:c>
      <x:c r="E2063" s="47" t="s"/>
      <x:c r="H2063" s="47" t="s"/>
      <x:c r="K2063" s="45">
        <x:f>SUM(J2062:J2062)</x:f>
      </x:c>
    </x:row>
    <x:row r="2064" spans="1:27">
      <x:c r="B2064" s="14" t="s">
        <x:v>401</x:v>
      </x:c>
      <x:c r="E2064" s="47" t="s"/>
      <x:c r="H2064" s="47" t="s"/>
      <x:c r="K2064" s="47" t="s"/>
    </x:row>
    <x:row r="2065" spans="1:27">
      <x:c r="B2065" s="0" t="s">
        <x:v>1088</x:v>
      </x:c>
      <x:c r="C2065" s="0" t="s">
        <x:v>299</x:v>
      </x:c>
      <x:c r="D2065" s="0" t="s">
        <x:v>1089</x:v>
      </x:c>
      <x:c r="E2065" s="44" t="n">
        <x:v>0.3</x:v>
      </x:c>
      <x:c r="F2065" s="0" t="s">
        <x:v>397</x:v>
      </x:c>
      <x:c r="G2065" s="0" t="s">
        <x:v>398</x:v>
      </x:c>
      <x:c r="H2065" s="45" t="n">
        <x:v>73.79</x:v>
      </x:c>
      <x:c r="I2065" s="0" t="s">
        <x:v>399</x:v>
      </x:c>
      <x:c r="J2065" s="46">
        <x:f>ROUND(E2065/I2060* H2065,5)</x:f>
      </x:c>
      <x:c r="K2065" s="47" t="s"/>
    </x:row>
    <x:row r="2066" spans="1:27">
      <x:c r="D2066" s="48" t="s">
        <x:v>404</x:v>
      </x:c>
      <x:c r="E2066" s="47" t="s"/>
      <x:c r="H2066" s="47" t="s"/>
      <x:c r="K2066" s="45">
        <x:f>SUM(J2065:J2065)</x:f>
      </x:c>
    </x:row>
    <x:row r="2067" spans="1:27">
      <x:c r="B2067" s="14" t="s">
        <x:v>405</x:v>
      </x:c>
      <x:c r="E2067" s="47" t="s"/>
      <x:c r="H2067" s="47" t="s"/>
      <x:c r="K2067" s="47" t="s"/>
    </x:row>
    <x:row r="2068" spans="1:27">
      <x:c r="B2068" s="0" t="s">
        <x:v>1090</x:v>
      </x:c>
      <x:c r="C2068" s="0" t="s">
        <x:v>12</x:v>
      </x:c>
      <x:c r="D2068" s="0" t="s">
        <x:v>1091</x:v>
      </x:c>
      <x:c r="E2068" s="44" t="n">
        <x:v>1</x:v>
      </x:c>
      <x:c r="G2068" s="0" t="s">
        <x:v>398</x:v>
      </x:c>
      <x:c r="H2068" s="45" t="n">
        <x:v>227.35</x:v>
      </x:c>
      <x:c r="I2068" s="0" t="s">
        <x:v>399</x:v>
      </x:c>
      <x:c r="J2068" s="46">
        <x:f>ROUND(E2068* H2068,5)</x:f>
      </x:c>
      <x:c r="K2068" s="47" t="s"/>
    </x:row>
    <x:row r="2069" spans="1:27">
      <x:c r="D2069" s="48" t="s">
        <x:v>414</x:v>
      </x:c>
      <x:c r="E2069" s="47" t="s"/>
      <x:c r="H2069" s="47" t="s"/>
      <x:c r="K2069" s="45">
        <x:f>SUM(J2068:J2068)</x:f>
      </x:c>
    </x:row>
    <x:row r="2070" spans="1:27">
      <x:c r="E2070" s="47" t="s"/>
      <x:c r="H2070" s="47" t="s"/>
      <x:c r="K2070" s="47" t="s"/>
    </x:row>
    <x:row r="2071" spans="1:27">
      <x:c r="D2071" s="48" t="s">
        <x:v>416</x:v>
      </x:c>
      <x:c r="E2071" s="47" t="s"/>
      <x:c r="H2071" s="47" t="n">
        <x:v>2.5</x:v>
      </x:c>
      <x:c r="I2071" s="0" t="s">
        <x:v>417</x:v>
      </x:c>
      <x:c r="J2071" s="0">
        <x:f>ROUND(H2071/100*K2063,5)</x:f>
      </x:c>
      <x:c r="K2071" s="47" t="s"/>
    </x:row>
    <x:row r="2072" spans="1:27">
      <x:c r="D2072" s="48" t="s">
        <x:v>415</x:v>
      </x:c>
      <x:c r="E2072" s="47" t="s"/>
      <x:c r="H2072" s="47" t="s"/>
      <x:c r="K2072" s="49">
        <x:f>SUM(J2061:J2071)</x:f>
      </x:c>
    </x:row>
    <x:row r="2073" spans="1:27">
      <x:c r="D2073" s="48" t="s">
        <x:v>444</x:v>
      </x:c>
      <x:c r="E2073" s="47" t="s"/>
      <x:c r="H2073" s="47" t="n">
        <x:v>5</x:v>
      </x:c>
      <x:c r="I2073" s="0" t="s">
        <x:v>417</x:v>
      </x:c>
      <x:c r="K2073" s="45">
        <x:f>ROUND(H2073/100*K2072,5)</x:f>
      </x:c>
    </x:row>
    <x:row r="2074" spans="1:27">
      <x:c r="D2074" s="48" t="s">
        <x:v>418</x:v>
      </x:c>
      <x:c r="E2074" s="47" t="s"/>
      <x:c r="H2074" s="47" t="s"/>
      <x:c r="K2074" s="49">
        <x:f>SUM(K2072:K2073)</x:f>
      </x:c>
    </x:row>
    <x:row r="2076" spans="1:27" customFormat="1" ht="45" customHeight="1">
      <x:c r="A2076" s="37" t="s">
        <x:v>1092</x:v>
      </x:c>
      <x:c r="B2076" s="37" t="s">
        <x:v>292</x:v>
      </x:c>
      <x:c r="C2076" s="38" t="s">
        <x:v>12</x:v>
      </x:c>
      <x:c r="D2076" s="39" t="s">
        <x:v>293</x:v>
      </x:c>
      <x:c r="E2076" s="38" t="s"/>
      <x:c r="F2076" s="38" t="s"/>
      <x:c r="G2076" s="38" t="s"/>
      <x:c r="H2076" s="40" t="s">
        <x:v>392</x:v>
      </x:c>
      <x:c r="I2076" s="41" t="n">
        <x:v>1</x:v>
      </x:c>
      <x:c r="J2076" s="42" t="s"/>
      <x:c r="K2076" s="43">
        <x:f>ROUND(K2090,2)</x:f>
      </x:c>
      <x:c r="L2076" s="39" t="s">
        <x:v>1093</x:v>
      </x:c>
      <x:c r="M2076" s="38" t="s"/>
      <x:c r="N2076" s="38" t="s"/>
      <x:c r="O2076" s="38" t="s"/>
      <x:c r="P2076" s="38" t="s"/>
      <x:c r="Q2076" s="38" t="s"/>
      <x:c r="R2076" s="38" t="s"/>
      <x:c r="S2076" s="38" t="s"/>
      <x:c r="T2076" s="38" t="s"/>
      <x:c r="U2076" s="38" t="s"/>
      <x:c r="V2076" s="38" t="s"/>
      <x:c r="W2076" s="38" t="s"/>
      <x:c r="X2076" s="38" t="s"/>
      <x:c r="Y2076" s="38" t="s"/>
      <x:c r="Z2076" s="38" t="s"/>
      <x:c r="AA2076" s="38" t="s"/>
    </x:row>
    <x:row r="2077" spans="1:27">
      <x:c r="B2077" s="14" t="s">
        <x:v>394</x:v>
      </x:c>
    </x:row>
    <x:row r="2078" spans="1:27">
      <x:c r="B2078" s="0" t="s">
        <x:v>463</x:v>
      </x:c>
      <x:c r="C2078" s="0" t="s">
        <x:v>299</x:v>
      </x:c>
      <x:c r="D2078" s="0" t="s">
        <x:v>464</x:v>
      </x:c>
      <x:c r="E2078" s="44" t="n">
        <x:v>0.3</x:v>
      </x:c>
      <x:c r="F2078" s="0" t="s">
        <x:v>397</x:v>
      </x:c>
      <x:c r="G2078" s="0" t="s">
        <x:v>398</x:v>
      </x:c>
      <x:c r="H2078" s="45" t="n">
        <x:v>24.55</x:v>
      </x:c>
      <x:c r="I2078" s="0" t="s">
        <x:v>399</x:v>
      </x:c>
      <x:c r="J2078" s="46">
        <x:f>ROUND(E2078/I2076* H2078,5)</x:f>
      </x:c>
      <x:c r="K2078" s="47" t="s"/>
    </x:row>
    <x:row r="2079" spans="1:27">
      <x:c r="D2079" s="48" t="s">
        <x:v>400</x:v>
      </x:c>
      <x:c r="E2079" s="47" t="s"/>
      <x:c r="H2079" s="47" t="s"/>
      <x:c r="K2079" s="45">
        <x:f>SUM(J2078:J2078)</x:f>
      </x:c>
    </x:row>
    <x:row r="2080" spans="1:27">
      <x:c r="B2080" s="14" t="s">
        <x:v>401</x:v>
      </x:c>
      <x:c r="E2080" s="47" t="s"/>
      <x:c r="H2080" s="47" t="s"/>
      <x:c r="K2080" s="47" t="s"/>
    </x:row>
    <x:row r="2081" spans="1:27">
      <x:c r="B2081" s="0" t="s">
        <x:v>1088</x:v>
      </x:c>
      <x:c r="C2081" s="0" t="s">
        <x:v>299</x:v>
      </x:c>
      <x:c r="D2081" s="0" t="s">
        <x:v>1089</x:v>
      </x:c>
      <x:c r="E2081" s="44" t="n">
        <x:v>0.3</x:v>
      </x:c>
      <x:c r="F2081" s="0" t="s">
        <x:v>397</x:v>
      </x:c>
      <x:c r="G2081" s="0" t="s">
        <x:v>398</x:v>
      </x:c>
      <x:c r="H2081" s="45" t="n">
        <x:v>73.79</x:v>
      </x:c>
      <x:c r="I2081" s="0" t="s">
        <x:v>399</x:v>
      </x:c>
      <x:c r="J2081" s="46">
        <x:f>ROUND(E2081/I2076* H2081,5)</x:f>
      </x:c>
      <x:c r="K2081" s="47" t="s"/>
    </x:row>
    <x:row r="2082" spans="1:27">
      <x:c r="D2082" s="48" t="s">
        <x:v>404</x:v>
      </x:c>
      <x:c r="E2082" s="47" t="s"/>
      <x:c r="H2082" s="47" t="s"/>
      <x:c r="K2082" s="45">
        <x:f>SUM(J2081:J2081)</x:f>
      </x:c>
    </x:row>
    <x:row r="2083" spans="1:27">
      <x:c r="B2083" s="14" t="s">
        <x:v>405</x:v>
      </x:c>
      <x:c r="E2083" s="47" t="s"/>
      <x:c r="H2083" s="47" t="s"/>
      <x:c r="K2083" s="47" t="s"/>
    </x:row>
    <x:row r="2084" spans="1:27">
      <x:c r="B2084" s="0" t="s">
        <x:v>1094</x:v>
      </x:c>
      <x:c r="C2084" s="0" t="s">
        <x:v>12</x:v>
      </x:c>
      <x:c r="D2084" s="0" t="s">
        <x:v>1095</x:v>
      </x:c>
      <x:c r="E2084" s="44" t="n">
        <x:v>1</x:v>
      </x:c>
      <x:c r="G2084" s="0" t="s">
        <x:v>398</x:v>
      </x:c>
      <x:c r="H2084" s="45" t="n">
        <x:v>227.35</x:v>
      </x:c>
      <x:c r="I2084" s="0" t="s">
        <x:v>399</x:v>
      </x:c>
      <x:c r="J2084" s="46">
        <x:f>ROUND(E2084* H2084,5)</x:f>
      </x:c>
      <x:c r="K2084" s="47" t="s"/>
    </x:row>
    <x:row r="2085" spans="1:27">
      <x:c r="D2085" s="48" t="s">
        <x:v>414</x:v>
      </x:c>
      <x:c r="E2085" s="47" t="s"/>
      <x:c r="H2085" s="47" t="s"/>
      <x:c r="K2085" s="45">
        <x:f>SUM(J2084:J2084)</x:f>
      </x:c>
    </x:row>
    <x:row r="2086" spans="1:27">
      <x:c r="E2086" s="47" t="s"/>
      <x:c r="H2086" s="47" t="s"/>
      <x:c r="K2086" s="47" t="s"/>
    </x:row>
    <x:row r="2087" spans="1:27">
      <x:c r="D2087" s="48" t="s">
        <x:v>416</x:v>
      </x:c>
      <x:c r="E2087" s="47" t="s"/>
      <x:c r="H2087" s="47" t="n">
        <x:v>2.5</x:v>
      </x:c>
      <x:c r="I2087" s="0" t="s">
        <x:v>417</x:v>
      </x:c>
      <x:c r="J2087" s="0">
        <x:f>ROUND(H2087/100*K2079,5)</x:f>
      </x:c>
      <x:c r="K2087" s="47" t="s"/>
    </x:row>
    <x:row r="2088" spans="1:27">
      <x:c r="D2088" s="48" t="s">
        <x:v>415</x:v>
      </x:c>
      <x:c r="E2088" s="47" t="s"/>
      <x:c r="H2088" s="47" t="s"/>
      <x:c r="K2088" s="49">
        <x:f>SUM(J2077:J2087)</x:f>
      </x:c>
    </x:row>
    <x:row r="2089" spans="1:27">
      <x:c r="D2089" s="48" t="s">
        <x:v>444</x:v>
      </x:c>
      <x:c r="E2089" s="47" t="s"/>
      <x:c r="H2089" s="47" t="n">
        <x:v>5</x:v>
      </x:c>
      <x:c r="I2089" s="0" t="s">
        <x:v>417</x:v>
      </x:c>
      <x:c r="K2089" s="45">
        <x:f>ROUND(H2089/100*K2088,5)</x:f>
      </x:c>
    </x:row>
    <x:row r="2090" spans="1:27">
      <x:c r="D2090" s="48" t="s">
        <x:v>418</x:v>
      </x:c>
      <x:c r="E2090" s="47" t="s"/>
      <x:c r="H2090" s="47" t="s"/>
      <x:c r="K2090" s="49">
        <x:f>SUM(K2088:K2089)</x:f>
      </x:c>
    </x:row>
    <x:row r="2092" spans="1:27" customFormat="1" ht="45" customHeight="1">
      <x:c r="A2092" s="37" t="s">
        <x:v>1096</x:v>
      </x:c>
      <x:c r="B2092" s="37" t="s">
        <x:v>290</x:v>
      </x:c>
      <x:c r="C2092" s="38" t="s">
        <x:v>288</x:v>
      </x:c>
      <x:c r="D2092" s="39" t="s">
        <x:v>291</x:v>
      </x:c>
      <x:c r="E2092" s="38" t="s"/>
      <x:c r="F2092" s="38" t="s"/>
      <x:c r="G2092" s="38" t="s"/>
      <x:c r="H2092" s="40" t="s">
        <x:v>392</x:v>
      </x:c>
      <x:c r="I2092" s="41" t="n">
        <x:v>1</x:v>
      </x:c>
      <x:c r="J2092" s="42" t="s"/>
      <x:c r="K2092" s="43">
        <x:f>ROUND(K2098,2)</x:f>
      </x:c>
      <x:c r="L2092" s="39" t="s">
        <x:v>1097</x:v>
      </x:c>
      <x:c r="M2092" s="38" t="s"/>
      <x:c r="N2092" s="38" t="s"/>
      <x:c r="O2092" s="38" t="s"/>
      <x:c r="P2092" s="38" t="s"/>
      <x:c r="Q2092" s="38" t="s"/>
      <x:c r="R2092" s="38" t="s"/>
      <x:c r="S2092" s="38" t="s"/>
      <x:c r="T2092" s="38" t="s"/>
      <x:c r="U2092" s="38" t="s"/>
      <x:c r="V2092" s="38" t="s"/>
      <x:c r="W2092" s="38" t="s"/>
      <x:c r="X2092" s="38" t="s"/>
      <x:c r="Y2092" s="38" t="s"/>
      <x:c r="Z2092" s="38" t="s"/>
      <x:c r="AA2092" s="38" t="s"/>
    </x:row>
    <x:row r="2093" spans="1:27">
      <x:c r="B2093" s="14" t="s">
        <x:v>405</x:v>
      </x:c>
    </x:row>
    <x:row r="2094" spans="1:27">
      <x:c r="B2094" s="0" t="s">
        <x:v>1098</x:v>
      </x:c>
      <x:c r="C2094" s="0" t="s">
        <x:v>288</x:v>
      </x:c>
      <x:c r="D2094" s="0" t="s">
        <x:v>1099</x:v>
      </x:c>
      <x:c r="E2094" s="44" t="n">
        <x:v>1</x:v>
      </x:c>
      <x:c r="G2094" s="0" t="s">
        <x:v>398</x:v>
      </x:c>
      <x:c r="H2094" s="45" t="n">
        <x:v>124.96</x:v>
      </x:c>
      <x:c r="I2094" s="0" t="s">
        <x:v>399</x:v>
      </x:c>
      <x:c r="J2094" s="46">
        <x:f>ROUND(E2094* H2094,5)</x:f>
      </x:c>
      <x:c r="K2094" s="47" t="s"/>
    </x:row>
    <x:row r="2095" spans="1:27">
      <x:c r="D2095" s="48" t="s">
        <x:v>414</x:v>
      </x:c>
      <x:c r="E2095" s="47" t="s"/>
      <x:c r="H2095" s="47" t="s"/>
      <x:c r="K2095" s="45">
        <x:f>SUM(J2094:J2094)</x:f>
      </x:c>
    </x:row>
    <x:row r="2096" spans="1:27">
      <x:c r="D2096" s="48" t="s">
        <x:v>415</x:v>
      </x:c>
      <x:c r="E2096" s="47" t="s"/>
      <x:c r="H2096" s="47" t="s"/>
      <x:c r="K2096" s="49">
        <x:f>SUM(J2093:J2095)</x:f>
      </x:c>
    </x:row>
    <x:row r="2097" spans="1:27">
      <x:c r="D2097" s="48" t="s">
        <x:v>444</x:v>
      </x:c>
      <x:c r="E2097" s="47" t="s"/>
      <x:c r="H2097" s="47" t="n">
        <x:v>5</x:v>
      </x:c>
      <x:c r="I2097" s="0" t="s">
        <x:v>417</x:v>
      </x:c>
      <x:c r="K2097" s="45">
        <x:f>ROUND(H2097/100*K2096,5)</x:f>
      </x:c>
    </x:row>
    <x:row r="2098" spans="1:27">
      <x:c r="D2098" s="48" t="s">
        <x:v>418</x:v>
      </x:c>
      <x:c r="E2098" s="47" t="s"/>
      <x:c r="H2098" s="47" t="s"/>
      <x:c r="K2098" s="49">
        <x:f>SUM(K2096:K2097)</x:f>
      </x:c>
    </x:row>
    <x:row r="2100" spans="1:27" customFormat="1" ht="45" customHeight="1">
      <x:c r="A2100" s="37" t="s">
        <x:v>1100</x:v>
      </x:c>
      <x:c r="B2100" s="37" t="s">
        <x:v>298</x:v>
      </x:c>
      <x:c r="C2100" s="38" t="s">
        <x:v>299</x:v>
      </x:c>
      <x:c r="D2100" s="39" t="s">
        <x:v>300</x:v>
      </x:c>
      <x:c r="E2100" s="38" t="s"/>
      <x:c r="F2100" s="38" t="s"/>
      <x:c r="G2100" s="38" t="s"/>
      <x:c r="H2100" s="40" t="s">
        <x:v>392</x:v>
      </x:c>
      <x:c r="I2100" s="41" t="n">
        <x:v>1</x:v>
      </x:c>
      <x:c r="J2100" s="42" t="s"/>
      <x:c r="K2100" s="43">
        <x:f>ROUND(K2108,2)</x:f>
      </x:c>
      <x:c r="L2100" s="39" t="s">
        <x:v>1101</x:v>
      </x:c>
      <x:c r="M2100" s="38" t="s"/>
      <x:c r="N2100" s="38" t="s"/>
      <x:c r="O2100" s="38" t="s"/>
      <x:c r="P2100" s="38" t="s"/>
      <x:c r="Q2100" s="38" t="s"/>
      <x:c r="R2100" s="38" t="s"/>
      <x:c r="S2100" s="38" t="s"/>
      <x:c r="T2100" s="38" t="s"/>
      <x:c r="U2100" s="38" t="s"/>
      <x:c r="V2100" s="38" t="s"/>
      <x:c r="W2100" s="38" t="s"/>
      <x:c r="X2100" s="38" t="s"/>
      <x:c r="Y2100" s="38" t="s"/>
      <x:c r="Z2100" s="38" t="s"/>
      <x:c r="AA2100" s="38" t="s"/>
    </x:row>
    <x:row r="2101" spans="1:27">
      <x:c r="B2101" s="14" t="s">
        <x:v>394</x:v>
      </x:c>
    </x:row>
    <x:row r="2102" spans="1:27">
      <x:c r="B2102" s="0" t="s">
        <x:v>463</x:v>
      </x:c>
      <x:c r="C2102" s="0" t="s">
        <x:v>299</x:v>
      </x:c>
      <x:c r="D2102" s="0" t="s">
        <x:v>464</x:v>
      </x:c>
      <x:c r="E2102" s="44" t="n">
        <x:v>1</x:v>
      </x:c>
      <x:c r="F2102" s="0" t="s">
        <x:v>397</x:v>
      </x:c>
      <x:c r="G2102" s="0" t="s">
        <x:v>398</x:v>
      </x:c>
      <x:c r="H2102" s="45" t="n">
        <x:v>24.55</x:v>
      </x:c>
      <x:c r="I2102" s="0" t="s">
        <x:v>399</x:v>
      </x:c>
      <x:c r="J2102" s="46">
        <x:f>ROUND(E2102/I2100* H2102,5)</x:f>
      </x:c>
      <x:c r="K2102" s="47" t="s"/>
    </x:row>
    <x:row r="2103" spans="1:27">
      <x:c r="D2103" s="48" t="s">
        <x:v>400</x:v>
      </x:c>
      <x:c r="E2103" s="47" t="s"/>
      <x:c r="H2103" s="47" t="s"/>
      <x:c r="K2103" s="45">
        <x:f>SUM(J2102:J2102)</x:f>
      </x:c>
    </x:row>
    <x:row r="2104" spans="1:27">
      <x:c r="E2104" s="47" t="s"/>
      <x:c r="H2104" s="47" t="s"/>
      <x:c r="K2104" s="47" t="s"/>
    </x:row>
    <x:row r="2105" spans="1:27">
      <x:c r="D2105" s="48" t="s">
        <x:v>416</x:v>
      </x:c>
      <x:c r="E2105" s="47" t="s"/>
      <x:c r="H2105" s="47" t="n">
        <x:v>1</x:v>
      </x:c>
      <x:c r="I2105" s="0" t="s">
        <x:v>417</x:v>
      </x:c>
      <x:c r="J2105" s="0">
        <x:f>ROUND(H2105/100*K2103,5)</x:f>
      </x:c>
      <x:c r="K2105" s="47" t="s"/>
    </x:row>
    <x:row r="2106" spans="1:27">
      <x:c r="D2106" s="48" t="s">
        <x:v>415</x:v>
      </x:c>
      <x:c r="E2106" s="47" t="s"/>
      <x:c r="H2106" s="47" t="s"/>
      <x:c r="K2106" s="49">
        <x:f>SUM(J2101:J2105)</x:f>
      </x:c>
    </x:row>
    <x:row r="2107" spans="1:27">
      <x:c r="D2107" s="48" t="s">
        <x:v>444</x:v>
      </x:c>
      <x:c r="E2107" s="47" t="s"/>
      <x:c r="H2107" s="47" t="n">
        <x:v>5</x:v>
      </x:c>
      <x:c r="I2107" s="0" t="s">
        <x:v>417</x:v>
      </x:c>
      <x:c r="K2107" s="45">
        <x:f>ROUND(H2107/100*K2106,5)</x:f>
      </x:c>
    </x:row>
    <x:row r="2108" spans="1:27">
      <x:c r="D2108" s="48" t="s">
        <x:v>418</x:v>
      </x:c>
      <x:c r="E2108" s="47" t="s"/>
      <x:c r="H2108" s="47" t="s"/>
      <x:c r="K2108" s="49">
        <x:f>SUM(K2106:K2107)</x:f>
      </x:c>
    </x:row>
    <x:row r="2110" spans="1:27" customFormat="1" ht="45" customHeight="1">
      <x:c r="A2110" s="37" t="s">
        <x:v>1102</x:v>
      </x:c>
      <x:c r="B2110" s="37" t="s">
        <x:v>301</x:v>
      </x:c>
      <x:c r="C2110" s="38" t="s">
        <x:v>12</x:v>
      </x:c>
      <x:c r="D2110" s="39" t="s">
        <x:v>302</x:v>
      </x:c>
      <x:c r="E2110" s="38" t="s"/>
      <x:c r="F2110" s="38" t="s"/>
      <x:c r="G2110" s="38" t="s"/>
      <x:c r="H2110" s="40" t="s">
        <x:v>392</x:v>
      </x:c>
      <x:c r="I2110" s="41" t="n">
        <x:v>1</x:v>
      </x:c>
      <x:c r="J2110" s="42" t="s"/>
      <x:c r="K2110" s="43">
        <x:f>ROUND(K2121,2)</x:f>
      </x:c>
      <x:c r="L2110" s="39" t="s">
        <x:v>1103</x:v>
      </x:c>
      <x:c r="M2110" s="38" t="s"/>
      <x:c r="N2110" s="38" t="s"/>
      <x:c r="O2110" s="38" t="s"/>
      <x:c r="P2110" s="38" t="s"/>
      <x:c r="Q2110" s="38" t="s"/>
      <x:c r="R2110" s="38" t="s"/>
      <x:c r="S2110" s="38" t="s"/>
      <x:c r="T2110" s="38" t="s"/>
      <x:c r="U2110" s="38" t="s"/>
      <x:c r="V2110" s="38" t="s"/>
      <x:c r="W2110" s="38" t="s"/>
      <x:c r="X2110" s="38" t="s"/>
      <x:c r="Y2110" s="38" t="s"/>
      <x:c r="Z2110" s="38" t="s"/>
      <x:c r="AA2110" s="38" t="s"/>
    </x:row>
    <x:row r="2111" spans="1:27">
      <x:c r="B2111" s="14" t="s">
        <x:v>394</x:v>
      </x:c>
    </x:row>
    <x:row r="2112" spans="1:27">
      <x:c r="B2112" s="0" t="s">
        <x:v>463</x:v>
      </x:c>
      <x:c r="C2112" s="0" t="s">
        <x:v>299</x:v>
      </x:c>
      <x:c r="D2112" s="0" t="s">
        <x:v>464</x:v>
      </x:c>
      <x:c r="E2112" s="44" t="n">
        <x:v>0.35</x:v>
      </x:c>
      <x:c r="F2112" s="0" t="s">
        <x:v>397</x:v>
      </x:c>
      <x:c r="G2112" s="0" t="s">
        <x:v>398</x:v>
      </x:c>
      <x:c r="H2112" s="45" t="n">
        <x:v>24.55</x:v>
      </x:c>
      <x:c r="I2112" s="0" t="s">
        <x:v>399</x:v>
      </x:c>
      <x:c r="J2112" s="46">
        <x:f>ROUND(E2112/I2110* H2112,5)</x:f>
      </x:c>
      <x:c r="K2112" s="47" t="s"/>
    </x:row>
    <x:row r="2113" spans="1:27">
      <x:c r="D2113" s="48" t="s">
        <x:v>400</x:v>
      </x:c>
      <x:c r="E2113" s="47" t="s"/>
      <x:c r="H2113" s="47" t="s"/>
      <x:c r="K2113" s="45">
        <x:f>SUM(J2112:J2112)</x:f>
      </x:c>
    </x:row>
    <x:row r="2114" spans="1:27">
      <x:c r="B2114" s="14" t="s">
        <x:v>405</x:v>
      </x:c>
      <x:c r="E2114" s="47" t="s"/>
      <x:c r="H2114" s="47" t="s"/>
      <x:c r="K2114" s="47" t="s"/>
    </x:row>
    <x:row r="2115" spans="1:27">
      <x:c r="B2115" s="0" t="s">
        <x:v>1104</x:v>
      </x:c>
      <x:c r="C2115" s="0" t="s">
        <x:v>12</x:v>
      </x:c>
      <x:c r="D2115" s="0" t="s">
        <x:v>1105</x:v>
      </x:c>
      <x:c r="E2115" s="44" t="n">
        <x:v>1</x:v>
      </x:c>
      <x:c r="G2115" s="0" t="s">
        <x:v>398</x:v>
      </x:c>
      <x:c r="H2115" s="45" t="n">
        <x:v>145.54</x:v>
      </x:c>
      <x:c r="I2115" s="0" t="s">
        <x:v>399</x:v>
      </x:c>
      <x:c r="J2115" s="46">
        <x:f>ROUND(E2115* H2115,5)</x:f>
      </x:c>
      <x:c r="K2115" s="47" t="s"/>
    </x:row>
    <x:row r="2116" spans="1:27">
      <x:c r="D2116" s="48" t="s">
        <x:v>414</x:v>
      </x:c>
      <x:c r="E2116" s="47" t="s"/>
      <x:c r="H2116" s="47" t="s"/>
      <x:c r="K2116" s="45">
        <x:f>SUM(J2115:J2115)</x:f>
      </x:c>
    </x:row>
    <x:row r="2117" spans="1:27">
      <x:c r="E2117" s="47" t="s"/>
      <x:c r="H2117" s="47" t="s"/>
      <x:c r="K2117" s="47" t="s"/>
    </x:row>
    <x:row r="2118" spans="1:27">
      <x:c r="D2118" s="48" t="s">
        <x:v>416</x:v>
      </x:c>
      <x:c r="E2118" s="47" t="s"/>
      <x:c r="H2118" s="47" t="n">
        <x:v>2.5</x:v>
      </x:c>
      <x:c r="I2118" s="0" t="s">
        <x:v>417</x:v>
      </x:c>
      <x:c r="J2118" s="0">
        <x:f>ROUND(H2118/100*K2113,5)</x:f>
      </x:c>
      <x:c r="K2118" s="47" t="s"/>
    </x:row>
    <x:row r="2119" spans="1:27">
      <x:c r="D2119" s="48" t="s">
        <x:v>415</x:v>
      </x:c>
      <x:c r="E2119" s="47" t="s"/>
      <x:c r="H2119" s="47" t="s"/>
      <x:c r="K2119" s="49">
        <x:f>SUM(J2111:J2118)</x:f>
      </x:c>
    </x:row>
    <x:row r="2120" spans="1:27">
      <x:c r="D2120" s="48" t="s">
        <x:v>444</x:v>
      </x:c>
      <x:c r="E2120" s="47" t="s"/>
      <x:c r="H2120" s="47" t="n">
        <x:v>5</x:v>
      </x:c>
      <x:c r="I2120" s="0" t="s">
        <x:v>417</x:v>
      </x:c>
      <x:c r="K2120" s="45">
        <x:f>ROUND(H2120/100*K2119,5)</x:f>
      </x:c>
    </x:row>
    <x:row r="2121" spans="1:27">
      <x:c r="D2121" s="48" t="s">
        <x:v>418</x:v>
      </x:c>
      <x:c r="E2121" s="47" t="s"/>
      <x:c r="H2121" s="47" t="s"/>
      <x:c r="K2121" s="49">
        <x:f>SUM(K2119:K2120)</x:f>
      </x:c>
    </x:row>
    <x:row r="2123" spans="1:27" customFormat="1" ht="45" customHeight="1">
      <x:c r="A2123" s="37" t="s">
        <x:v>1106</x:v>
      </x:c>
      <x:c r="B2123" s="37" t="s">
        <x:v>303</x:v>
      </x:c>
      <x:c r="C2123" s="38" t="s">
        <x:v>12</x:v>
      </x:c>
      <x:c r="D2123" s="39" t="s">
        <x:v>304</x:v>
      </x:c>
      <x:c r="E2123" s="38" t="s"/>
      <x:c r="F2123" s="38" t="s"/>
      <x:c r="G2123" s="38" t="s"/>
      <x:c r="H2123" s="40" t="s">
        <x:v>392</x:v>
      </x:c>
      <x:c r="I2123" s="41" t="n">
        <x:v>1</x:v>
      </x:c>
      <x:c r="J2123" s="42" t="s"/>
      <x:c r="K2123" s="43">
        <x:f>ROUND(K2134,2)</x:f>
      </x:c>
      <x:c r="L2123" s="39" t="s">
        <x:v>1107</x:v>
      </x:c>
      <x:c r="M2123" s="38" t="s"/>
      <x:c r="N2123" s="38" t="s"/>
      <x:c r="O2123" s="38" t="s"/>
      <x:c r="P2123" s="38" t="s"/>
      <x:c r="Q2123" s="38" t="s"/>
      <x:c r="R2123" s="38" t="s"/>
      <x:c r="S2123" s="38" t="s"/>
      <x:c r="T2123" s="38" t="s"/>
      <x:c r="U2123" s="38" t="s"/>
      <x:c r="V2123" s="38" t="s"/>
      <x:c r="W2123" s="38" t="s"/>
      <x:c r="X2123" s="38" t="s"/>
      <x:c r="Y2123" s="38" t="s"/>
      <x:c r="Z2123" s="38" t="s"/>
      <x:c r="AA2123" s="38" t="s"/>
    </x:row>
    <x:row r="2124" spans="1:27">
      <x:c r="B2124" s="14" t="s">
        <x:v>394</x:v>
      </x:c>
    </x:row>
    <x:row r="2125" spans="1:27">
      <x:c r="B2125" s="0" t="s">
        <x:v>469</x:v>
      </x:c>
      <x:c r="C2125" s="0" t="s">
        <x:v>299</x:v>
      </x:c>
      <x:c r="D2125" s="0" t="s">
        <x:v>470</x:v>
      </x:c>
      <x:c r="E2125" s="44" t="n">
        <x:v>0.375</x:v>
      </x:c>
      <x:c r="F2125" s="0" t="s">
        <x:v>397</x:v>
      </x:c>
      <x:c r="G2125" s="0" t="s">
        <x:v>398</x:v>
      </x:c>
      <x:c r="H2125" s="45" t="n">
        <x:v>29.42</x:v>
      </x:c>
      <x:c r="I2125" s="0" t="s">
        <x:v>399</x:v>
      </x:c>
      <x:c r="J2125" s="46">
        <x:f>ROUND(E2125/I2123* H2125,5)</x:f>
      </x:c>
      <x:c r="K2125" s="47" t="s"/>
    </x:row>
    <x:row r="2126" spans="1:27">
      <x:c r="D2126" s="48" t="s">
        <x:v>400</x:v>
      </x:c>
      <x:c r="E2126" s="47" t="s"/>
      <x:c r="H2126" s="47" t="s"/>
      <x:c r="K2126" s="45">
        <x:f>SUM(J2125:J2125)</x:f>
      </x:c>
    </x:row>
    <x:row r="2127" spans="1:27">
      <x:c r="B2127" s="14" t="s">
        <x:v>405</x:v>
      </x:c>
      <x:c r="E2127" s="47" t="s"/>
      <x:c r="H2127" s="47" t="s"/>
      <x:c r="K2127" s="47" t="s"/>
    </x:row>
    <x:row r="2128" spans="1:27">
      <x:c r="B2128" s="0" t="s">
        <x:v>1108</x:v>
      </x:c>
      <x:c r="C2128" s="0" t="s">
        <x:v>12</x:v>
      </x:c>
      <x:c r="D2128" s="0" t="s">
        <x:v>1109</x:v>
      </x:c>
      <x:c r="E2128" s="44" t="n">
        <x:v>1</x:v>
      </x:c>
      <x:c r="G2128" s="0" t="s">
        <x:v>398</x:v>
      </x:c>
      <x:c r="H2128" s="45" t="n">
        <x:v>196.86</x:v>
      </x:c>
      <x:c r="I2128" s="0" t="s">
        <x:v>399</x:v>
      </x:c>
      <x:c r="J2128" s="46">
        <x:f>ROUND(E2128* H2128,5)</x:f>
      </x:c>
      <x:c r="K2128" s="47" t="s"/>
    </x:row>
    <x:row r="2129" spans="1:27">
      <x:c r="D2129" s="48" t="s">
        <x:v>414</x:v>
      </x:c>
      <x:c r="E2129" s="47" t="s"/>
      <x:c r="H2129" s="47" t="s"/>
      <x:c r="K2129" s="45">
        <x:f>SUM(J2128:J2128)</x:f>
      </x:c>
    </x:row>
    <x:row r="2130" spans="1:27">
      <x:c r="E2130" s="47" t="s"/>
      <x:c r="H2130" s="47" t="s"/>
      <x:c r="K2130" s="47" t="s"/>
    </x:row>
    <x:row r="2131" spans="1:27">
      <x:c r="D2131" s="48" t="s">
        <x:v>416</x:v>
      </x:c>
      <x:c r="E2131" s="47" t="s"/>
      <x:c r="H2131" s="47" t="n">
        <x:v>2.5</x:v>
      </x:c>
      <x:c r="I2131" s="0" t="s">
        <x:v>417</x:v>
      </x:c>
      <x:c r="J2131" s="0">
        <x:f>ROUND(H2131/100*K2126,5)</x:f>
      </x:c>
      <x:c r="K2131" s="47" t="s"/>
    </x:row>
    <x:row r="2132" spans="1:27">
      <x:c r="D2132" s="48" t="s">
        <x:v>415</x:v>
      </x:c>
      <x:c r="E2132" s="47" t="s"/>
      <x:c r="H2132" s="47" t="s"/>
      <x:c r="K2132" s="49">
        <x:f>SUM(J2124:J2131)</x:f>
      </x:c>
    </x:row>
    <x:row r="2133" spans="1:27">
      <x:c r="D2133" s="48" t="s">
        <x:v>444</x:v>
      </x:c>
      <x:c r="E2133" s="47" t="s"/>
      <x:c r="H2133" s="47" t="n">
        <x:v>5</x:v>
      </x:c>
      <x:c r="I2133" s="0" t="s">
        <x:v>417</x:v>
      </x:c>
      <x:c r="K2133" s="45">
        <x:f>ROUND(H2133/100*K2132,5)</x:f>
      </x:c>
    </x:row>
    <x:row r="2134" spans="1:27">
      <x:c r="D2134" s="48" t="s">
        <x:v>418</x:v>
      </x:c>
      <x:c r="E2134" s="47" t="s"/>
      <x:c r="H2134" s="47" t="s"/>
      <x:c r="K2134" s="49">
        <x:f>SUM(K2132:K2133)</x:f>
      </x:c>
    </x:row>
    <x:row r="2136" spans="1:27" customFormat="1" ht="45" customHeight="1">
      <x:c r="A2136" s="37" t="s">
        <x:v>1110</x:v>
      </x:c>
      <x:c r="B2136" s="37" t="s">
        <x:v>305</x:v>
      </x:c>
      <x:c r="C2136" s="38" t="s">
        <x:v>12</x:v>
      </x:c>
      <x:c r="D2136" s="39" t="s">
        <x:v>306</x:v>
      </x:c>
      <x:c r="E2136" s="38" t="s"/>
      <x:c r="F2136" s="38" t="s"/>
      <x:c r="G2136" s="38" t="s"/>
      <x:c r="H2136" s="40" t="s">
        <x:v>392</x:v>
      </x:c>
      <x:c r="I2136" s="41" t="n">
        <x:v>1</x:v>
      </x:c>
      <x:c r="J2136" s="42" t="s"/>
      <x:c r="K2136" s="43">
        <x:f>ROUND(K2147,2)</x:f>
      </x:c>
      <x:c r="L2136" s="39" t="s">
        <x:v>1111</x:v>
      </x:c>
      <x:c r="M2136" s="38" t="s"/>
      <x:c r="N2136" s="38" t="s"/>
      <x:c r="O2136" s="38" t="s"/>
      <x:c r="P2136" s="38" t="s"/>
      <x:c r="Q2136" s="38" t="s"/>
      <x:c r="R2136" s="38" t="s"/>
      <x:c r="S2136" s="38" t="s"/>
      <x:c r="T2136" s="38" t="s"/>
      <x:c r="U2136" s="38" t="s"/>
      <x:c r="V2136" s="38" t="s"/>
      <x:c r="W2136" s="38" t="s"/>
      <x:c r="X2136" s="38" t="s"/>
      <x:c r="Y2136" s="38" t="s"/>
      <x:c r="Z2136" s="38" t="s"/>
      <x:c r="AA2136" s="38" t="s"/>
    </x:row>
    <x:row r="2137" spans="1:27">
      <x:c r="B2137" s="14" t="s">
        <x:v>394</x:v>
      </x:c>
    </x:row>
    <x:row r="2138" spans="1:27">
      <x:c r="B2138" s="0" t="s">
        <x:v>463</x:v>
      </x:c>
      <x:c r="C2138" s="0" t="s">
        <x:v>299</x:v>
      </x:c>
      <x:c r="D2138" s="0" t="s">
        <x:v>464</x:v>
      </x:c>
      <x:c r="E2138" s="44" t="n">
        <x:v>0.1</x:v>
      </x:c>
      <x:c r="F2138" s="0" t="s">
        <x:v>397</x:v>
      </x:c>
      <x:c r="G2138" s="0" t="s">
        <x:v>398</x:v>
      </x:c>
      <x:c r="H2138" s="45" t="n">
        <x:v>24.55</x:v>
      </x:c>
      <x:c r="I2138" s="0" t="s">
        <x:v>399</x:v>
      </x:c>
      <x:c r="J2138" s="46">
        <x:f>ROUND(E2138/I2136* H2138,5)</x:f>
      </x:c>
      <x:c r="K2138" s="47" t="s"/>
    </x:row>
    <x:row r="2139" spans="1:27">
      <x:c r="D2139" s="48" t="s">
        <x:v>400</x:v>
      </x:c>
      <x:c r="E2139" s="47" t="s"/>
      <x:c r="H2139" s="47" t="s"/>
      <x:c r="K2139" s="45">
        <x:f>SUM(J2138:J2138)</x:f>
      </x:c>
    </x:row>
    <x:row r="2140" spans="1:27">
      <x:c r="B2140" s="14" t="s">
        <x:v>405</x:v>
      </x:c>
      <x:c r="E2140" s="47" t="s"/>
      <x:c r="H2140" s="47" t="s"/>
      <x:c r="K2140" s="47" t="s"/>
    </x:row>
    <x:row r="2141" spans="1:27">
      <x:c r="B2141" s="0" t="s">
        <x:v>1112</x:v>
      </x:c>
      <x:c r="C2141" s="0" t="s">
        <x:v>12</x:v>
      </x:c>
      <x:c r="D2141" s="0" t="s">
        <x:v>1113</x:v>
      </x:c>
      <x:c r="E2141" s="44" t="n">
        <x:v>1</x:v>
      </x:c>
      <x:c r="G2141" s="0" t="s">
        <x:v>398</x:v>
      </x:c>
      <x:c r="H2141" s="45" t="n">
        <x:v>51.31</x:v>
      </x:c>
      <x:c r="I2141" s="0" t="s">
        <x:v>399</x:v>
      </x:c>
      <x:c r="J2141" s="46">
        <x:f>ROUND(E2141* H2141,5)</x:f>
      </x:c>
      <x:c r="K2141" s="47" t="s"/>
    </x:row>
    <x:row r="2142" spans="1:27">
      <x:c r="D2142" s="48" t="s">
        <x:v>414</x:v>
      </x:c>
      <x:c r="E2142" s="47" t="s"/>
      <x:c r="H2142" s="47" t="s"/>
      <x:c r="K2142" s="45">
        <x:f>SUM(J2141:J2141)</x:f>
      </x:c>
    </x:row>
    <x:row r="2143" spans="1:27">
      <x:c r="E2143" s="47" t="s"/>
      <x:c r="H2143" s="47" t="s"/>
      <x:c r="K2143" s="47" t="s"/>
    </x:row>
    <x:row r="2144" spans="1:27">
      <x:c r="D2144" s="48" t="s">
        <x:v>416</x:v>
      </x:c>
      <x:c r="E2144" s="47" t="s"/>
      <x:c r="H2144" s="47" t="n">
        <x:v>2.5</x:v>
      </x:c>
      <x:c r="I2144" s="0" t="s">
        <x:v>417</x:v>
      </x:c>
      <x:c r="J2144" s="0">
        <x:f>ROUND(H2144/100*K2139,5)</x:f>
      </x:c>
      <x:c r="K2144" s="47" t="s"/>
    </x:row>
    <x:row r="2145" spans="1:27">
      <x:c r="D2145" s="48" t="s">
        <x:v>415</x:v>
      </x:c>
      <x:c r="E2145" s="47" t="s"/>
      <x:c r="H2145" s="47" t="s"/>
      <x:c r="K2145" s="49">
        <x:f>SUM(J2137:J2144)</x:f>
      </x:c>
    </x:row>
    <x:row r="2146" spans="1:27">
      <x:c r="D2146" s="48" t="s">
        <x:v>444</x:v>
      </x:c>
      <x:c r="E2146" s="47" t="s"/>
      <x:c r="H2146" s="47" t="n">
        <x:v>5</x:v>
      </x:c>
      <x:c r="I2146" s="0" t="s">
        <x:v>417</x:v>
      </x:c>
      <x:c r="K2146" s="45">
        <x:f>ROUND(H2146/100*K2145,5)</x:f>
      </x:c>
    </x:row>
    <x:row r="2147" spans="1:27">
      <x:c r="D2147" s="48" t="s">
        <x:v>418</x:v>
      </x:c>
      <x:c r="E2147" s="47" t="s"/>
      <x:c r="H2147" s="47" t="s"/>
      <x:c r="K2147" s="49">
        <x:f>SUM(K2145:K2146)</x:f>
      </x:c>
    </x:row>
    <x:row r="2149" spans="1:27" customFormat="1" ht="45" customHeight="1">
      <x:c r="A2149" s="37" t="s">
        <x:v>1114</x:v>
      </x:c>
      <x:c r="B2149" s="37" t="s">
        <x:v>307</x:v>
      </x:c>
      <x:c r="C2149" s="38" t="s">
        <x:v>12</x:v>
      </x:c>
      <x:c r="D2149" s="39" t="s">
        <x:v>308</x:v>
      </x:c>
      <x:c r="E2149" s="38" t="s"/>
      <x:c r="F2149" s="38" t="s"/>
      <x:c r="G2149" s="38" t="s"/>
      <x:c r="H2149" s="40" t="s">
        <x:v>392</x:v>
      </x:c>
      <x:c r="I2149" s="41" t="n">
        <x:v>1</x:v>
      </x:c>
      <x:c r="J2149" s="42" t="s"/>
      <x:c r="K2149" s="43">
        <x:f>ROUND(K2160,2)</x:f>
      </x:c>
      <x:c r="L2149" s="39" t="s">
        <x:v>1115</x:v>
      </x:c>
      <x:c r="M2149" s="38" t="s"/>
      <x:c r="N2149" s="38" t="s"/>
      <x:c r="O2149" s="38" t="s"/>
      <x:c r="P2149" s="38" t="s"/>
      <x:c r="Q2149" s="38" t="s"/>
      <x:c r="R2149" s="38" t="s"/>
      <x:c r="S2149" s="38" t="s"/>
      <x:c r="T2149" s="38" t="s"/>
      <x:c r="U2149" s="38" t="s"/>
      <x:c r="V2149" s="38" t="s"/>
      <x:c r="W2149" s="38" t="s"/>
      <x:c r="X2149" s="38" t="s"/>
      <x:c r="Y2149" s="38" t="s"/>
      <x:c r="Z2149" s="38" t="s"/>
      <x:c r="AA2149" s="38" t="s"/>
    </x:row>
    <x:row r="2150" spans="1:27">
      <x:c r="B2150" s="14" t="s">
        <x:v>394</x:v>
      </x:c>
    </x:row>
    <x:row r="2151" spans="1:27">
      <x:c r="B2151" s="0" t="s">
        <x:v>463</x:v>
      </x:c>
      <x:c r="C2151" s="0" t="s">
        <x:v>299</x:v>
      </x:c>
      <x:c r="D2151" s="0" t="s">
        <x:v>464</x:v>
      </x:c>
      <x:c r="E2151" s="44" t="n">
        <x:v>0.35</x:v>
      </x:c>
      <x:c r="F2151" s="0" t="s">
        <x:v>397</x:v>
      </x:c>
      <x:c r="G2151" s="0" t="s">
        <x:v>398</x:v>
      </x:c>
      <x:c r="H2151" s="45" t="n">
        <x:v>24.55</x:v>
      </x:c>
      <x:c r="I2151" s="0" t="s">
        <x:v>399</x:v>
      </x:c>
      <x:c r="J2151" s="46">
        <x:f>ROUND(E2151/I2149* H2151,5)</x:f>
      </x:c>
      <x:c r="K2151" s="47" t="s"/>
    </x:row>
    <x:row r="2152" spans="1:27">
      <x:c r="D2152" s="48" t="s">
        <x:v>400</x:v>
      </x:c>
      <x:c r="E2152" s="47" t="s"/>
      <x:c r="H2152" s="47" t="s"/>
      <x:c r="K2152" s="45">
        <x:f>SUM(J2151:J2151)</x:f>
      </x:c>
    </x:row>
    <x:row r="2153" spans="1:27">
      <x:c r="B2153" s="14" t="s">
        <x:v>405</x:v>
      </x:c>
      <x:c r="E2153" s="47" t="s"/>
      <x:c r="H2153" s="47" t="s"/>
      <x:c r="K2153" s="47" t="s"/>
    </x:row>
    <x:row r="2154" spans="1:27">
      <x:c r="B2154" s="0" t="s">
        <x:v>1116</x:v>
      </x:c>
      <x:c r="C2154" s="0" t="s">
        <x:v>12</x:v>
      </x:c>
      <x:c r="D2154" s="0" t="s">
        <x:v>1117</x:v>
      </x:c>
      <x:c r="E2154" s="44" t="n">
        <x:v>0.25</x:v>
      </x:c>
      <x:c r="G2154" s="0" t="s">
        <x:v>398</x:v>
      </x:c>
      <x:c r="H2154" s="45" t="n">
        <x:v>59.44</x:v>
      </x:c>
      <x:c r="I2154" s="0" t="s">
        <x:v>399</x:v>
      </x:c>
      <x:c r="J2154" s="46">
        <x:f>ROUND(E2154* H2154,5)</x:f>
      </x:c>
      <x:c r="K2154" s="47" t="s"/>
    </x:row>
    <x:row r="2155" spans="1:27">
      <x:c r="D2155" s="48" t="s">
        <x:v>414</x:v>
      </x:c>
      <x:c r="E2155" s="47" t="s"/>
      <x:c r="H2155" s="47" t="s"/>
      <x:c r="K2155" s="45">
        <x:f>SUM(J2154:J2154)</x:f>
      </x:c>
    </x:row>
    <x:row r="2156" spans="1:27">
      <x:c r="E2156" s="47" t="s"/>
      <x:c r="H2156" s="47" t="s"/>
      <x:c r="K2156" s="47" t="s"/>
    </x:row>
    <x:row r="2157" spans="1:27">
      <x:c r="D2157" s="48" t="s">
        <x:v>416</x:v>
      </x:c>
      <x:c r="E2157" s="47" t="s"/>
      <x:c r="H2157" s="47" t="n">
        <x:v>2.5</x:v>
      </x:c>
      <x:c r="I2157" s="0" t="s">
        <x:v>417</x:v>
      </x:c>
      <x:c r="J2157" s="0">
        <x:f>ROUND(H2157/100*K2152,5)</x:f>
      </x:c>
      <x:c r="K2157" s="47" t="s"/>
    </x:row>
    <x:row r="2158" spans="1:27">
      <x:c r="D2158" s="48" t="s">
        <x:v>415</x:v>
      </x:c>
      <x:c r="E2158" s="47" t="s"/>
      <x:c r="H2158" s="47" t="s"/>
      <x:c r="K2158" s="49">
        <x:f>SUM(J2150:J2157)</x:f>
      </x:c>
    </x:row>
    <x:row r="2159" spans="1:27">
      <x:c r="D2159" s="48" t="s">
        <x:v>444</x:v>
      </x:c>
      <x:c r="E2159" s="47" t="s"/>
      <x:c r="H2159" s="47" t="n">
        <x:v>5</x:v>
      </x:c>
      <x:c r="I2159" s="0" t="s">
        <x:v>417</x:v>
      </x:c>
      <x:c r="K2159" s="45">
        <x:f>ROUND(H2159/100*K2158,5)</x:f>
      </x:c>
    </x:row>
    <x:row r="2160" spans="1:27">
      <x:c r="D2160" s="48" t="s">
        <x:v>418</x:v>
      </x:c>
      <x:c r="E2160" s="47" t="s"/>
      <x:c r="H2160" s="47" t="s"/>
      <x:c r="K2160" s="49">
        <x:f>SUM(K2158:K2159)</x:f>
      </x:c>
    </x:row>
    <x:row r="2162" spans="1:27" customFormat="1" ht="45" customHeight="1">
      <x:c r="A2162" s="37" t="s">
        <x:v>1118</x:v>
      </x:c>
      <x:c r="B2162" s="37" t="s">
        <x:v>223</x:v>
      </x:c>
      <x:c r="C2162" s="38" t="s">
        <x:v>46</x:v>
      </x:c>
      <x:c r="D2162" s="39" t="s">
        <x:v>224</x:v>
      </x:c>
      <x:c r="E2162" s="38" t="s"/>
      <x:c r="F2162" s="38" t="s"/>
      <x:c r="G2162" s="38" t="s"/>
      <x:c r="H2162" s="40" t="s">
        <x:v>392</x:v>
      </x:c>
      <x:c r="I2162" s="41" t="n">
        <x:v>1</x:v>
      </x:c>
      <x:c r="J2162" s="42" t="s"/>
      <x:c r="K2162" s="43">
        <x:f>ROUND(K2173,2)</x:f>
      </x:c>
      <x:c r="L2162" s="39" t="s">
        <x:v>1119</x:v>
      </x:c>
      <x:c r="M2162" s="38" t="s"/>
      <x:c r="N2162" s="38" t="s"/>
      <x:c r="O2162" s="38" t="s"/>
      <x:c r="P2162" s="38" t="s"/>
      <x:c r="Q2162" s="38" t="s"/>
      <x:c r="R2162" s="38" t="s"/>
      <x:c r="S2162" s="38" t="s"/>
      <x:c r="T2162" s="38" t="s"/>
      <x:c r="U2162" s="38" t="s"/>
      <x:c r="V2162" s="38" t="s"/>
      <x:c r="W2162" s="38" t="s"/>
      <x:c r="X2162" s="38" t="s"/>
      <x:c r="Y2162" s="38" t="s"/>
      <x:c r="Z2162" s="38" t="s"/>
      <x:c r="AA2162" s="38" t="s"/>
    </x:row>
    <x:row r="2163" spans="1:27">
      <x:c r="B2163" s="14" t="s">
        <x:v>394</x:v>
      </x:c>
    </x:row>
    <x:row r="2164" spans="1:27">
      <x:c r="B2164" s="0" t="s">
        <x:v>1120</x:v>
      </x:c>
      <x:c r="C2164" s="0" t="s">
        <x:v>299</x:v>
      </x:c>
      <x:c r="D2164" s="0" t="s">
        <x:v>1121</x:v>
      </x:c>
      <x:c r="E2164" s="44" t="n">
        <x:v>0.045</x:v>
      </x:c>
      <x:c r="F2164" s="0" t="s">
        <x:v>397</x:v>
      </x:c>
      <x:c r="G2164" s="0" t="s">
        <x:v>398</x:v>
      </x:c>
      <x:c r="H2164" s="45" t="n">
        <x:v>31.11</x:v>
      </x:c>
      <x:c r="I2164" s="0" t="s">
        <x:v>399</x:v>
      </x:c>
      <x:c r="J2164" s="46">
        <x:f>ROUND(E2164/I2162* H2164,5)</x:f>
      </x:c>
      <x:c r="K2164" s="47" t="s"/>
    </x:row>
    <x:row r="2165" spans="1:27">
      <x:c r="D2165" s="48" t="s">
        <x:v>400</x:v>
      </x:c>
      <x:c r="E2165" s="47" t="s"/>
      <x:c r="H2165" s="47" t="s"/>
      <x:c r="K2165" s="45">
        <x:f>SUM(J2164:J2164)</x:f>
      </x:c>
    </x:row>
    <x:row r="2166" spans="1:27">
      <x:c r="B2166" s="14" t="s">
        <x:v>405</x:v>
      </x:c>
      <x:c r="E2166" s="47" t="s"/>
      <x:c r="H2166" s="47" t="s"/>
      <x:c r="K2166" s="47" t="s"/>
    </x:row>
    <x:row r="2167" spans="1:27">
      <x:c r="B2167" s="0" t="s">
        <x:v>1122</x:v>
      </x:c>
      <x:c r="C2167" s="0" t="s">
        <x:v>65</x:v>
      </x:c>
      <x:c r="D2167" s="0" t="s">
        <x:v>1123</x:v>
      </x:c>
      <x:c r="E2167" s="44" t="n">
        <x:v>0.1</x:v>
      </x:c>
      <x:c r="G2167" s="0" t="s">
        <x:v>398</x:v>
      </x:c>
      <x:c r="H2167" s="45" t="n">
        <x:v>59.11</x:v>
      </x:c>
      <x:c r="I2167" s="0" t="s">
        <x:v>399</x:v>
      </x:c>
      <x:c r="J2167" s="46">
        <x:f>ROUND(E2167* H2167,5)</x:f>
      </x:c>
      <x:c r="K2167" s="47" t="s"/>
    </x:row>
    <x:row r="2168" spans="1:27">
      <x:c r="D2168" s="48" t="s">
        <x:v>414</x:v>
      </x:c>
      <x:c r="E2168" s="47" t="s"/>
      <x:c r="H2168" s="47" t="s"/>
      <x:c r="K2168" s="45">
        <x:f>SUM(J2167:J2167)</x:f>
      </x:c>
    </x:row>
    <x:row r="2169" spans="1:27">
      <x:c r="E2169" s="47" t="s"/>
      <x:c r="H2169" s="47" t="s"/>
      <x:c r="K2169" s="47" t="s"/>
    </x:row>
    <x:row r="2170" spans="1:27">
      <x:c r="D2170" s="48" t="s">
        <x:v>416</x:v>
      </x:c>
      <x:c r="E2170" s="47" t="s"/>
      <x:c r="H2170" s="47" t="n">
        <x:v>1.5</x:v>
      </x:c>
      <x:c r="I2170" s="0" t="s">
        <x:v>417</x:v>
      </x:c>
      <x:c r="J2170" s="0">
        <x:f>ROUND(H2170/100*K2165,5)</x:f>
      </x:c>
      <x:c r="K2170" s="47" t="s"/>
    </x:row>
    <x:row r="2171" spans="1:27">
      <x:c r="D2171" s="48" t="s">
        <x:v>415</x:v>
      </x:c>
      <x:c r="E2171" s="47" t="s"/>
      <x:c r="H2171" s="47" t="s"/>
      <x:c r="K2171" s="49">
        <x:f>SUM(J2163:J2170)</x:f>
      </x:c>
    </x:row>
    <x:row r="2172" spans="1:27">
      <x:c r="D2172" s="48" t="s">
        <x:v>444</x:v>
      </x:c>
      <x:c r="E2172" s="47" t="s"/>
      <x:c r="H2172" s="47" t="n">
        <x:v>5</x:v>
      </x:c>
      <x:c r="I2172" s="0" t="s">
        <x:v>417</x:v>
      </x:c>
      <x:c r="K2172" s="45">
        <x:f>ROUND(H2172/100*K2171,5)</x:f>
      </x:c>
    </x:row>
    <x:row r="2173" spans="1:27">
      <x:c r="D2173" s="48" t="s">
        <x:v>418</x:v>
      </x:c>
      <x:c r="E2173" s="47" t="s"/>
      <x:c r="H2173" s="47" t="s"/>
      <x:c r="K2173" s="49">
        <x:f>SUM(K2171:K2172)</x:f>
      </x:c>
    </x:row>
    <x:row r="2175" spans="1:27" customFormat="1" ht="45" customHeight="1">
      <x:c r="A2175" s="37" t="s">
        <x:v>1124</x:v>
      </x:c>
      <x:c r="B2175" s="37" t="s">
        <x:v>225</x:v>
      </x:c>
      <x:c r="C2175" s="38" t="s">
        <x:v>12</x:v>
      </x:c>
      <x:c r="D2175" s="39" t="s">
        <x:v>226</x:v>
      </x:c>
      <x:c r="E2175" s="38" t="s"/>
      <x:c r="F2175" s="38" t="s"/>
      <x:c r="G2175" s="38" t="s"/>
      <x:c r="H2175" s="40" t="s">
        <x:v>392</x:v>
      </x:c>
      <x:c r="I2175" s="41" t="n">
        <x:v>1</x:v>
      </x:c>
      <x:c r="J2175" s="42" t="s"/>
      <x:c r="K2175" s="43" t="n">
        <x:v>997.5</x:v>
      </x:c>
      <x:c r="L2175" s="39" t="s">
        <x:v>1125</x:v>
      </x:c>
      <x:c r="M2175" s="38" t="s"/>
      <x:c r="N2175" s="38" t="s"/>
      <x:c r="O2175" s="38" t="s"/>
      <x:c r="P2175" s="38" t="s"/>
      <x:c r="Q2175" s="38" t="s"/>
      <x:c r="R2175" s="38" t="s"/>
      <x:c r="S2175" s="38" t="s"/>
      <x:c r="T2175" s="38" t="s"/>
      <x:c r="U2175" s="38" t="s"/>
      <x:c r="V2175" s="38" t="s"/>
      <x:c r="W2175" s="38" t="s"/>
      <x:c r="X2175" s="38" t="s"/>
      <x:c r="Y2175" s="38" t="s"/>
      <x:c r="Z2175" s="38" t="s"/>
      <x:c r="AA2175" s="38" t="s"/>
    </x:row>
    <x:row r="2176" spans="1:27" customFormat="1" ht="45" customHeight="1">
      <x:c r="A2176" s="37" t="s">
        <x:v>1126</x:v>
      </x:c>
      <x:c r="B2176" s="37" t="s">
        <x:v>227</x:v>
      </x:c>
      <x:c r="C2176" s="38" t="s">
        <x:v>12</x:v>
      </x:c>
      <x:c r="D2176" s="39" t="s">
        <x:v>228</x:v>
      </x:c>
      <x:c r="E2176" s="38" t="s"/>
      <x:c r="F2176" s="38" t="s"/>
      <x:c r="G2176" s="38" t="s"/>
      <x:c r="H2176" s="40" t="s">
        <x:v>392</x:v>
      </x:c>
      <x:c r="I2176" s="41" t="n">
        <x:v>1</x:v>
      </x:c>
      <x:c r="J2176" s="42" t="s"/>
      <x:c r="K2176" s="43" t="n">
        <x:v>500</x:v>
      </x:c>
      <x:c r="L2176" s="39" t="s">
        <x:v>1127</x:v>
      </x:c>
      <x:c r="M2176" s="38" t="s"/>
      <x:c r="N2176" s="38" t="s"/>
      <x:c r="O2176" s="38" t="s"/>
      <x:c r="P2176" s="38" t="s"/>
      <x:c r="Q2176" s="38" t="s"/>
      <x:c r="R2176" s="38" t="s"/>
      <x:c r="S2176" s="38" t="s"/>
      <x:c r="T2176" s="38" t="s"/>
      <x:c r="U2176" s="38" t="s"/>
      <x:c r="V2176" s="38" t="s"/>
      <x:c r="W2176" s="38" t="s"/>
      <x:c r="X2176" s="38" t="s"/>
      <x:c r="Y2176" s="38" t="s"/>
      <x:c r="Z2176" s="38" t="s"/>
      <x:c r="AA2176" s="38" t="s"/>
    </x:row>
    <x:row r="2177" spans="1:27" customFormat="1" ht="45" customHeight="1">
      <x:c r="A2177" s="37" t="s">
        <x:v>1128</x:v>
      </x:c>
      <x:c r="B2177" s="37" t="s">
        <x:v>252</x:v>
      </x:c>
      <x:c r="C2177" s="38" t="s">
        <x:v>12</x:v>
      </x:c>
      <x:c r="D2177" s="39" t="s">
        <x:v>253</x:v>
      </x:c>
      <x:c r="E2177" s="38" t="s"/>
      <x:c r="F2177" s="38" t="s"/>
      <x:c r="G2177" s="38" t="s"/>
      <x:c r="H2177" s="40" t="s">
        <x:v>392</x:v>
      </x:c>
      <x:c r="I2177" s="41" t="n">
        <x:v>1</x:v>
      </x:c>
      <x:c r="J2177" s="42" t="s"/>
      <x:c r="K2177" s="43" t="n">
        <x:v>1100</x:v>
      </x:c>
      <x:c r="L2177" s="39" t="s">
        <x:v>1129</x:v>
      </x:c>
      <x:c r="M2177" s="38" t="s"/>
      <x:c r="N2177" s="38" t="s"/>
      <x:c r="O2177" s="38" t="s"/>
      <x:c r="P2177" s="38" t="s"/>
      <x:c r="Q2177" s="38" t="s"/>
      <x:c r="R2177" s="38" t="s"/>
      <x:c r="S2177" s="38" t="s"/>
      <x:c r="T2177" s="38" t="s"/>
      <x:c r="U2177" s="38" t="s"/>
      <x:c r="V2177" s="38" t="s"/>
      <x:c r="W2177" s="38" t="s"/>
      <x:c r="X2177" s="38" t="s"/>
      <x:c r="Y2177" s="38" t="s"/>
      <x:c r="Z2177" s="38" t="s"/>
      <x:c r="AA2177" s="38" t="s"/>
    </x:row>
    <x:row r="2178" spans="1:27" customFormat="1" ht="45" customHeight="1">
      <x:c r="A2178" s="37" t="s">
        <x:v>1130</x:v>
      </x:c>
      <x:c r="B2178" s="37" t="s">
        <x:v>207</x:v>
      </x:c>
      <x:c r="C2178" s="38" t="s">
        <x:v>12</x:v>
      </x:c>
      <x:c r="D2178" s="39" t="s">
        <x:v>208</x:v>
      </x:c>
      <x:c r="E2178" s="38" t="s"/>
      <x:c r="F2178" s="38" t="s"/>
      <x:c r="G2178" s="38" t="s"/>
      <x:c r="H2178" s="40" t="s">
        <x:v>392</x:v>
      </x:c>
      <x:c r="I2178" s="41" t="n">
        <x:v>1</x:v>
      </x:c>
      <x:c r="J2178" s="42" t="s"/>
      <x:c r="K2178" s="43">
        <x:f>ROUND(K2184,2)</x:f>
      </x:c>
      <x:c r="L2178" s="39" t="s">
        <x:v>1131</x:v>
      </x:c>
      <x:c r="M2178" s="38" t="s"/>
      <x:c r="N2178" s="38" t="s"/>
      <x:c r="O2178" s="38" t="s"/>
      <x:c r="P2178" s="38" t="s"/>
      <x:c r="Q2178" s="38" t="s"/>
      <x:c r="R2178" s="38" t="s"/>
      <x:c r="S2178" s="38" t="s"/>
      <x:c r="T2178" s="38" t="s"/>
      <x:c r="U2178" s="38" t="s"/>
      <x:c r="V2178" s="38" t="s"/>
      <x:c r="W2178" s="38" t="s"/>
      <x:c r="X2178" s="38" t="s"/>
      <x:c r="Y2178" s="38" t="s"/>
      <x:c r="Z2178" s="38" t="s"/>
      <x:c r="AA2178" s="38" t="s"/>
    </x:row>
    <x:row r="2179" spans="1:27">
      <x:c r="B2179" s="14" t="s">
        <x:v>405</x:v>
      </x:c>
    </x:row>
    <x:row r="2180" spans="1:27">
      <x:c r="B2180" s="0" t="s">
        <x:v>1132</x:v>
      </x:c>
      <x:c r="C2180" s="0" t="s">
        <x:v>12</x:v>
      </x:c>
      <x:c r="D2180" s="0" t="s">
        <x:v>1133</x:v>
      </x:c>
      <x:c r="E2180" s="44" t="n">
        <x:v>1</x:v>
      </x:c>
      <x:c r="G2180" s="0" t="s">
        <x:v>398</x:v>
      </x:c>
      <x:c r="H2180" s="45" t="n">
        <x:v>442.89</x:v>
      </x:c>
      <x:c r="I2180" s="0" t="s">
        <x:v>399</x:v>
      </x:c>
      <x:c r="J2180" s="46">
        <x:f>ROUND(E2180* H2180,5)</x:f>
      </x:c>
      <x:c r="K2180" s="47" t="s"/>
    </x:row>
    <x:row r="2181" spans="1:27">
      <x:c r="D2181" s="48" t="s">
        <x:v>414</x:v>
      </x:c>
      <x:c r="E2181" s="47" t="s"/>
      <x:c r="H2181" s="47" t="s"/>
      <x:c r="K2181" s="45">
        <x:f>SUM(J2180:J2180)</x:f>
      </x:c>
    </x:row>
    <x:row r="2182" spans="1:27">
      <x:c r="D2182" s="48" t="s">
        <x:v>415</x:v>
      </x:c>
      <x:c r="E2182" s="47" t="s"/>
      <x:c r="H2182" s="47" t="s"/>
      <x:c r="K2182" s="49">
        <x:f>SUM(J2179:J2181)</x:f>
      </x:c>
    </x:row>
    <x:row r="2183" spans="1:27">
      <x:c r="D2183" s="48" t="s">
        <x:v>444</x:v>
      </x:c>
      <x:c r="E2183" s="47" t="s"/>
      <x:c r="H2183" s="47" t="n">
        <x:v>5</x:v>
      </x:c>
      <x:c r="I2183" s="0" t="s">
        <x:v>417</x:v>
      </x:c>
      <x:c r="K2183" s="45">
        <x:f>ROUND(H2183/100*K2182,5)</x:f>
      </x:c>
    </x:row>
    <x:row r="2184" spans="1:27">
      <x:c r="D2184" s="48" t="s">
        <x:v>418</x:v>
      </x:c>
      <x:c r="E2184" s="47" t="s"/>
      <x:c r="H2184" s="47" t="s"/>
      <x:c r="K2184" s="49">
        <x:f>SUM(K2182:K2183)</x:f>
      </x:c>
    </x:row>
    <x:row r="2186" spans="1:27" customFormat="1" ht="45" customHeight="1">
      <x:c r="A2186" s="37" t="s">
        <x:v>1134</x:v>
      </x:c>
      <x:c r="B2186" s="37" t="s">
        <x:v>209</x:v>
      </x:c>
      <x:c r="C2186" s="38" t="s">
        <x:v>12</x:v>
      </x:c>
      <x:c r="D2186" s="39" t="s">
        <x:v>210</x:v>
      </x:c>
      <x:c r="E2186" s="38" t="s"/>
      <x:c r="F2186" s="38" t="s"/>
      <x:c r="G2186" s="38" t="s"/>
      <x:c r="H2186" s="40" t="s">
        <x:v>392</x:v>
      </x:c>
      <x:c r="I2186" s="41" t="n">
        <x:v>1</x:v>
      </x:c>
      <x:c r="J2186" s="42" t="s"/>
      <x:c r="K2186" s="43">
        <x:f>ROUND(K2192,2)</x:f>
      </x:c>
      <x:c r="L2186" s="39" t="s">
        <x:v>1135</x:v>
      </x:c>
      <x:c r="M2186" s="38" t="s"/>
      <x:c r="N2186" s="38" t="s"/>
      <x:c r="O2186" s="38" t="s"/>
      <x:c r="P2186" s="38" t="s"/>
      <x:c r="Q2186" s="38" t="s"/>
      <x:c r="R2186" s="38" t="s"/>
      <x:c r="S2186" s="38" t="s"/>
      <x:c r="T2186" s="38" t="s"/>
      <x:c r="U2186" s="38" t="s"/>
      <x:c r="V2186" s="38" t="s"/>
      <x:c r="W2186" s="38" t="s"/>
      <x:c r="X2186" s="38" t="s"/>
      <x:c r="Y2186" s="38" t="s"/>
      <x:c r="Z2186" s="38" t="s"/>
      <x:c r="AA2186" s="38" t="s"/>
    </x:row>
    <x:row r="2187" spans="1:27">
      <x:c r="B2187" s="14" t="s">
        <x:v>405</x:v>
      </x:c>
    </x:row>
    <x:row r="2188" spans="1:27">
      <x:c r="B2188" s="0" t="s">
        <x:v>1136</x:v>
      </x:c>
      <x:c r="C2188" s="0" t="s">
        <x:v>12</x:v>
      </x:c>
      <x:c r="D2188" s="0" t="s">
        <x:v>1137</x:v>
      </x:c>
      <x:c r="E2188" s="44" t="n">
        <x:v>1</x:v>
      </x:c>
      <x:c r="G2188" s="0" t="s">
        <x:v>398</x:v>
      </x:c>
      <x:c r="H2188" s="45" t="n">
        <x:v>299.16</x:v>
      </x:c>
      <x:c r="I2188" s="0" t="s">
        <x:v>399</x:v>
      </x:c>
      <x:c r="J2188" s="46">
        <x:f>ROUND(E2188* H2188,5)</x:f>
      </x:c>
      <x:c r="K2188" s="47" t="s"/>
    </x:row>
    <x:row r="2189" spans="1:27">
      <x:c r="D2189" s="48" t="s">
        <x:v>414</x:v>
      </x:c>
      <x:c r="E2189" s="47" t="s"/>
      <x:c r="H2189" s="47" t="s"/>
      <x:c r="K2189" s="45">
        <x:f>SUM(J2188:J2188)</x:f>
      </x:c>
    </x:row>
    <x:row r="2190" spans="1:27">
      <x:c r="D2190" s="48" t="s">
        <x:v>415</x:v>
      </x:c>
      <x:c r="E2190" s="47" t="s"/>
      <x:c r="H2190" s="47" t="s"/>
      <x:c r="K2190" s="49">
        <x:f>SUM(J2187:J2189)</x:f>
      </x:c>
    </x:row>
    <x:row r="2191" spans="1:27">
      <x:c r="D2191" s="48" t="s">
        <x:v>444</x:v>
      </x:c>
      <x:c r="E2191" s="47" t="s"/>
      <x:c r="H2191" s="47" t="n">
        <x:v>5</x:v>
      </x:c>
      <x:c r="I2191" s="0" t="s">
        <x:v>417</x:v>
      </x:c>
      <x:c r="K2191" s="45">
        <x:f>ROUND(H2191/100*K2190,5)</x:f>
      </x:c>
    </x:row>
    <x:row r="2192" spans="1:27">
      <x:c r="D2192" s="48" t="s">
        <x:v>418</x:v>
      </x:c>
      <x:c r="E2192" s="47" t="s"/>
      <x:c r="H2192" s="47" t="s"/>
      <x:c r="K2192" s="49">
        <x:f>SUM(K2190:K2191)</x:f>
      </x:c>
    </x:row>
    <x:row r="2194" spans="1:27" customFormat="1" ht="45" customHeight="1">
      <x:c r="A2194" s="37" t="s">
        <x:v>1138</x:v>
      </x:c>
      <x:c r="B2194" s="37" t="s">
        <x:v>211</x:v>
      </x:c>
      <x:c r="C2194" s="38" t="s">
        <x:v>12</x:v>
      </x:c>
      <x:c r="D2194" s="39" t="s">
        <x:v>212</x:v>
      </x:c>
      <x:c r="E2194" s="38" t="s"/>
      <x:c r="F2194" s="38" t="s"/>
      <x:c r="G2194" s="38" t="s"/>
      <x:c r="H2194" s="40" t="s">
        <x:v>392</x:v>
      </x:c>
      <x:c r="I2194" s="41" t="n">
        <x:v>1</x:v>
      </x:c>
      <x:c r="J2194" s="42" t="s"/>
      <x:c r="K2194" s="43">
        <x:f>ROUND(K2200,2)</x:f>
      </x:c>
      <x:c r="L2194" s="39" t="s">
        <x:v>1139</x:v>
      </x:c>
      <x:c r="M2194" s="38" t="s"/>
      <x:c r="N2194" s="38" t="s"/>
      <x:c r="O2194" s="38" t="s"/>
      <x:c r="P2194" s="38" t="s"/>
      <x:c r="Q2194" s="38" t="s"/>
      <x:c r="R2194" s="38" t="s"/>
      <x:c r="S2194" s="38" t="s"/>
      <x:c r="T2194" s="38" t="s"/>
      <x:c r="U2194" s="38" t="s"/>
      <x:c r="V2194" s="38" t="s"/>
      <x:c r="W2194" s="38" t="s"/>
      <x:c r="X2194" s="38" t="s"/>
      <x:c r="Y2194" s="38" t="s"/>
      <x:c r="Z2194" s="38" t="s"/>
      <x:c r="AA2194" s="38" t="s"/>
    </x:row>
    <x:row r="2195" spans="1:27">
      <x:c r="B2195" s="14" t="s">
        <x:v>405</x:v>
      </x:c>
    </x:row>
    <x:row r="2196" spans="1:27">
      <x:c r="B2196" s="0" t="s">
        <x:v>1140</x:v>
      </x:c>
      <x:c r="C2196" s="0" t="s">
        <x:v>12</x:v>
      </x:c>
      <x:c r="D2196" s="0" t="s">
        <x:v>1141</x:v>
      </x:c>
      <x:c r="E2196" s="44" t="n">
        <x:v>1</x:v>
      </x:c>
      <x:c r="G2196" s="0" t="s">
        <x:v>398</x:v>
      </x:c>
      <x:c r="H2196" s="45" t="n">
        <x:v>566.63</x:v>
      </x:c>
      <x:c r="I2196" s="0" t="s">
        <x:v>399</x:v>
      </x:c>
      <x:c r="J2196" s="46">
        <x:f>ROUND(E2196* H2196,5)</x:f>
      </x:c>
      <x:c r="K2196" s="47" t="s"/>
    </x:row>
    <x:row r="2197" spans="1:27">
      <x:c r="D2197" s="48" t="s">
        <x:v>414</x:v>
      </x:c>
      <x:c r="E2197" s="47" t="s"/>
      <x:c r="H2197" s="47" t="s"/>
      <x:c r="K2197" s="45">
        <x:f>SUM(J2196:J2196)</x:f>
      </x:c>
    </x:row>
    <x:row r="2198" spans="1:27">
      <x:c r="D2198" s="48" t="s">
        <x:v>415</x:v>
      </x:c>
      <x:c r="E2198" s="47" t="s"/>
      <x:c r="H2198" s="47" t="s"/>
      <x:c r="K2198" s="49">
        <x:f>SUM(J2195:J2197)</x:f>
      </x:c>
    </x:row>
    <x:row r="2199" spans="1:27">
      <x:c r="D2199" s="48" t="s">
        <x:v>444</x:v>
      </x:c>
      <x:c r="E2199" s="47" t="s"/>
      <x:c r="H2199" s="47" t="n">
        <x:v>5</x:v>
      </x:c>
      <x:c r="I2199" s="0" t="s">
        <x:v>417</x:v>
      </x:c>
      <x:c r="K2199" s="45">
        <x:f>ROUND(H2199/100*K2198,5)</x:f>
      </x:c>
    </x:row>
    <x:row r="2200" spans="1:27">
      <x:c r="D2200" s="48" t="s">
        <x:v>418</x:v>
      </x:c>
      <x:c r="E2200" s="47" t="s"/>
      <x:c r="H2200" s="47" t="s"/>
      <x:c r="K2200" s="49">
        <x:f>SUM(K2198:K2199)</x:f>
      </x:c>
    </x:row>
    <x:row r="2202" spans="1:27" customFormat="1" ht="45" customHeight="1">
      <x:c r="A2202" s="37" t="s">
        <x:v>1142</x:v>
      </x:c>
      <x:c r="B2202" s="37" t="s">
        <x:v>217</x:v>
      </x:c>
      <x:c r="C2202" s="38" t="s">
        <x:v>12</x:v>
      </x:c>
      <x:c r="D2202" s="39" t="s">
        <x:v>218</x:v>
      </x:c>
      <x:c r="E2202" s="38" t="s"/>
      <x:c r="F2202" s="38" t="s"/>
      <x:c r="G2202" s="38" t="s"/>
      <x:c r="H2202" s="40" t="s">
        <x:v>392</x:v>
      </x:c>
      <x:c r="I2202" s="41" t="n">
        <x:v>1</x:v>
      </x:c>
      <x:c r="J2202" s="42" t="s"/>
      <x:c r="K2202" s="43">
        <x:f>ROUND(K2208,2)</x:f>
      </x:c>
      <x:c r="L2202" s="39" t="s">
        <x:v>1143</x:v>
      </x:c>
      <x:c r="M2202" s="38" t="s"/>
      <x:c r="N2202" s="38" t="s"/>
      <x:c r="O2202" s="38" t="s"/>
      <x:c r="P2202" s="38" t="s"/>
      <x:c r="Q2202" s="38" t="s"/>
      <x:c r="R2202" s="38" t="s"/>
      <x:c r="S2202" s="38" t="s"/>
      <x:c r="T2202" s="38" t="s"/>
      <x:c r="U2202" s="38" t="s"/>
      <x:c r="V2202" s="38" t="s"/>
      <x:c r="W2202" s="38" t="s"/>
      <x:c r="X2202" s="38" t="s"/>
      <x:c r="Y2202" s="38" t="s"/>
      <x:c r="Z2202" s="38" t="s"/>
      <x:c r="AA2202" s="38" t="s"/>
    </x:row>
    <x:row r="2203" spans="1:27">
      <x:c r="B2203" s="14" t="s">
        <x:v>405</x:v>
      </x:c>
    </x:row>
    <x:row r="2204" spans="1:27">
      <x:c r="B2204" s="0" t="s">
        <x:v>1144</x:v>
      </x:c>
      <x:c r="C2204" s="0" t="s">
        <x:v>12</x:v>
      </x:c>
      <x:c r="D2204" s="0" t="s">
        <x:v>1145</x:v>
      </x:c>
      <x:c r="E2204" s="44" t="n">
        <x:v>1</x:v>
      </x:c>
      <x:c r="G2204" s="0" t="s">
        <x:v>398</x:v>
      </x:c>
      <x:c r="H2204" s="45" t="n">
        <x:v>4.66</x:v>
      </x:c>
      <x:c r="I2204" s="0" t="s">
        <x:v>399</x:v>
      </x:c>
      <x:c r="J2204" s="46">
        <x:f>ROUND(E2204* H2204,5)</x:f>
      </x:c>
      <x:c r="K2204" s="47" t="s"/>
    </x:row>
    <x:row r="2205" spans="1:27">
      <x:c r="D2205" s="48" t="s">
        <x:v>414</x:v>
      </x:c>
      <x:c r="E2205" s="47" t="s"/>
      <x:c r="H2205" s="47" t="s"/>
      <x:c r="K2205" s="45">
        <x:f>SUM(J2204:J2204)</x:f>
      </x:c>
    </x:row>
    <x:row r="2206" spans="1:27">
      <x:c r="D2206" s="48" t="s">
        <x:v>415</x:v>
      </x:c>
      <x:c r="E2206" s="47" t="s"/>
      <x:c r="H2206" s="47" t="s"/>
      <x:c r="K2206" s="49">
        <x:f>SUM(J2203:J2205)</x:f>
      </x:c>
    </x:row>
    <x:row r="2207" spans="1:27">
      <x:c r="D2207" s="48" t="s">
        <x:v>444</x:v>
      </x:c>
      <x:c r="E2207" s="47" t="s"/>
      <x:c r="H2207" s="47" t="n">
        <x:v>5</x:v>
      </x:c>
      <x:c r="I2207" s="0" t="s">
        <x:v>417</x:v>
      </x:c>
      <x:c r="K2207" s="45">
        <x:f>ROUND(H2207/100*K2206,5)</x:f>
      </x:c>
    </x:row>
    <x:row r="2208" spans="1:27">
      <x:c r="D2208" s="48" t="s">
        <x:v>418</x:v>
      </x:c>
      <x:c r="E2208" s="47" t="s"/>
      <x:c r="H2208" s="47" t="s"/>
      <x:c r="K2208" s="49">
        <x:f>SUM(K2206:K2207)</x:f>
      </x:c>
    </x:row>
    <x:row r="2210" spans="1:27" customFormat="1" ht="45" customHeight="1">
      <x:c r="A2210" s="37" t="s">
        <x:v>1146</x:v>
      </x:c>
      <x:c r="B2210" s="37" t="s">
        <x:v>215</x:v>
      </x:c>
      <x:c r="C2210" s="38" t="s">
        <x:v>12</x:v>
      </x:c>
      <x:c r="D2210" s="39" t="s">
        <x:v>216</x:v>
      </x:c>
      <x:c r="E2210" s="38" t="s"/>
      <x:c r="F2210" s="38" t="s"/>
      <x:c r="G2210" s="38" t="s"/>
      <x:c r="H2210" s="40" t="s">
        <x:v>392</x:v>
      </x:c>
      <x:c r="I2210" s="41" t="n">
        <x:v>1</x:v>
      </x:c>
      <x:c r="J2210" s="42" t="s"/>
      <x:c r="K2210" s="43">
        <x:f>ROUND(K2216,2)</x:f>
      </x:c>
      <x:c r="L2210" s="39" t="s">
        <x:v>1147</x:v>
      </x:c>
      <x:c r="M2210" s="38" t="s"/>
      <x:c r="N2210" s="38" t="s"/>
      <x:c r="O2210" s="38" t="s"/>
      <x:c r="P2210" s="38" t="s"/>
      <x:c r="Q2210" s="38" t="s"/>
      <x:c r="R2210" s="38" t="s"/>
      <x:c r="S2210" s="38" t="s"/>
      <x:c r="T2210" s="38" t="s"/>
      <x:c r="U2210" s="38" t="s"/>
      <x:c r="V2210" s="38" t="s"/>
      <x:c r="W2210" s="38" t="s"/>
      <x:c r="X2210" s="38" t="s"/>
      <x:c r="Y2210" s="38" t="s"/>
      <x:c r="Z2210" s="38" t="s"/>
      <x:c r="AA2210" s="38" t="s"/>
    </x:row>
    <x:row r="2211" spans="1:27">
      <x:c r="B2211" s="14" t="s">
        <x:v>405</x:v>
      </x:c>
    </x:row>
    <x:row r="2212" spans="1:27">
      <x:c r="B2212" s="0" t="s">
        <x:v>1148</x:v>
      </x:c>
      <x:c r="C2212" s="0" t="s">
        <x:v>12</x:v>
      </x:c>
      <x:c r="D2212" s="0" t="s">
        <x:v>1149</x:v>
      </x:c>
      <x:c r="E2212" s="44" t="n">
        <x:v>1</x:v>
      </x:c>
      <x:c r="G2212" s="0" t="s">
        <x:v>398</x:v>
      </x:c>
      <x:c r="H2212" s="45" t="n">
        <x:v>3.13</x:v>
      </x:c>
      <x:c r="I2212" s="0" t="s">
        <x:v>399</x:v>
      </x:c>
      <x:c r="J2212" s="46">
        <x:f>ROUND(E2212* H2212,5)</x:f>
      </x:c>
      <x:c r="K2212" s="47" t="s"/>
    </x:row>
    <x:row r="2213" spans="1:27">
      <x:c r="D2213" s="48" t="s">
        <x:v>414</x:v>
      </x:c>
      <x:c r="E2213" s="47" t="s"/>
      <x:c r="H2213" s="47" t="s"/>
      <x:c r="K2213" s="45">
        <x:f>SUM(J2212:J2212)</x:f>
      </x:c>
    </x:row>
    <x:row r="2214" spans="1:27">
      <x:c r="D2214" s="48" t="s">
        <x:v>415</x:v>
      </x:c>
      <x:c r="E2214" s="47" t="s"/>
      <x:c r="H2214" s="47" t="s"/>
      <x:c r="K2214" s="49">
        <x:f>SUM(J2211:J2213)</x:f>
      </x:c>
    </x:row>
    <x:row r="2215" spans="1:27">
      <x:c r="D2215" s="48" t="s">
        <x:v>444</x:v>
      </x:c>
      <x:c r="E2215" s="47" t="s"/>
      <x:c r="H2215" s="47" t="n">
        <x:v>5</x:v>
      </x:c>
      <x:c r="I2215" s="0" t="s">
        <x:v>417</x:v>
      </x:c>
      <x:c r="K2215" s="45">
        <x:f>ROUND(H2215/100*K2214,5)</x:f>
      </x:c>
    </x:row>
    <x:row r="2216" spans="1:27">
      <x:c r="D2216" s="48" t="s">
        <x:v>418</x:v>
      </x:c>
      <x:c r="E2216" s="47" t="s"/>
      <x:c r="H2216" s="47" t="s"/>
      <x:c r="K2216" s="49">
        <x:f>SUM(K2214:K2215)</x:f>
      </x:c>
    </x:row>
    <x:row r="2218" spans="1:27" customFormat="1" ht="45" customHeight="1">
      <x:c r="A2218" s="37" t="s">
        <x:v>1150</x:v>
      </x:c>
      <x:c r="B2218" s="37" t="s">
        <x:v>213</x:v>
      </x:c>
      <x:c r="C2218" s="38" t="s">
        <x:v>12</x:v>
      </x:c>
      <x:c r="D2218" s="39" t="s">
        <x:v>214</x:v>
      </x:c>
      <x:c r="E2218" s="38" t="s"/>
      <x:c r="F2218" s="38" t="s"/>
      <x:c r="G2218" s="38" t="s"/>
      <x:c r="H2218" s="40" t="s">
        <x:v>392</x:v>
      </x:c>
      <x:c r="I2218" s="41" t="n">
        <x:v>1</x:v>
      </x:c>
      <x:c r="J2218" s="42" t="s"/>
      <x:c r="K2218" s="43">
        <x:f>ROUND(K2224,2)</x:f>
      </x:c>
      <x:c r="L2218" s="39" t="s">
        <x:v>1151</x:v>
      </x:c>
      <x:c r="M2218" s="38" t="s"/>
      <x:c r="N2218" s="38" t="s"/>
      <x:c r="O2218" s="38" t="s"/>
      <x:c r="P2218" s="38" t="s"/>
      <x:c r="Q2218" s="38" t="s"/>
      <x:c r="R2218" s="38" t="s"/>
      <x:c r="S2218" s="38" t="s"/>
      <x:c r="T2218" s="38" t="s"/>
      <x:c r="U2218" s="38" t="s"/>
      <x:c r="V2218" s="38" t="s"/>
      <x:c r="W2218" s="38" t="s"/>
      <x:c r="X2218" s="38" t="s"/>
      <x:c r="Y2218" s="38" t="s"/>
      <x:c r="Z2218" s="38" t="s"/>
      <x:c r="AA2218" s="38" t="s"/>
    </x:row>
    <x:row r="2219" spans="1:27">
      <x:c r="B2219" s="14" t="s">
        <x:v>405</x:v>
      </x:c>
    </x:row>
    <x:row r="2220" spans="1:27">
      <x:c r="B2220" s="0" t="s">
        <x:v>1152</x:v>
      </x:c>
      <x:c r="C2220" s="0" t="s">
        <x:v>12</x:v>
      </x:c>
      <x:c r="D2220" s="0" t="s">
        <x:v>1153</x:v>
      </x:c>
      <x:c r="E2220" s="44" t="n">
        <x:v>1</x:v>
      </x:c>
      <x:c r="G2220" s="0" t="s">
        <x:v>398</x:v>
      </x:c>
      <x:c r="H2220" s="45" t="n">
        <x:v>2.09</x:v>
      </x:c>
      <x:c r="I2220" s="0" t="s">
        <x:v>399</x:v>
      </x:c>
      <x:c r="J2220" s="46">
        <x:f>ROUND(E2220* H2220,5)</x:f>
      </x:c>
      <x:c r="K2220" s="47" t="s"/>
    </x:row>
    <x:row r="2221" spans="1:27">
      <x:c r="D2221" s="48" t="s">
        <x:v>414</x:v>
      </x:c>
      <x:c r="E2221" s="47" t="s"/>
      <x:c r="H2221" s="47" t="s"/>
      <x:c r="K2221" s="45">
        <x:f>SUM(J2220:J2220)</x:f>
      </x:c>
    </x:row>
    <x:row r="2222" spans="1:27">
      <x:c r="D2222" s="48" t="s">
        <x:v>415</x:v>
      </x:c>
      <x:c r="E2222" s="47" t="s"/>
      <x:c r="H2222" s="47" t="s"/>
      <x:c r="K2222" s="49">
        <x:f>SUM(J2219:J2221)</x:f>
      </x:c>
    </x:row>
    <x:row r="2223" spans="1:27">
      <x:c r="D2223" s="48" t="s">
        <x:v>444</x:v>
      </x:c>
      <x:c r="E2223" s="47" t="s"/>
      <x:c r="H2223" s="47" t="n">
        <x:v>5</x:v>
      </x:c>
      <x:c r="I2223" s="0" t="s">
        <x:v>417</x:v>
      </x:c>
      <x:c r="K2223" s="45">
        <x:f>ROUND(H2223/100*K2222,5)</x:f>
      </x:c>
    </x:row>
    <x:row r="2224" spans="1:27">
      <x:c r="D2224" s="48" t="s">
        <x:v>418</x:v>
      </x:c>
      <x:c r="E2224" s="47" t="s"/>
      <x:c r="H2224" s="47" t="s"/>
      <x:c r="K2224" s="49">
        <x:f>SUM(K2222:K2223)</x:f>
      </x:c>
    </x:row>
    <x:row r="2226" spans="1:27" customFormat="1" ht="45" customHeight="1">
      <x:c r="A2226" s="37" t="s">
        <x:v>1154</x:v>
      </x:c>
      <x:c r="B2226" s="37" t="s">
        <x:v>219</x:v>
      </x:c>
      <x:c r="C2226" s="38" t="s">
        <x:v>12</x:v>
      </x:c>
      <x:c r="D2226" s="39" t="s">
        <x:v>220</x:v>
      </x:c>
      <x:c r="E2226" s="38" t="s"/>
      <x:c r="F2226" s="38" t="s"/>
      <x:c r="G2226" s="38" t="s"/>
      <x:c r="H2226" s="40" t="s">
        <x:v>392</x:v>
      </x:c>
      <x:c r="I2226" s="41" t="n">
        <x:v>1</x:v>
      </x:c>
      <x:c r="J2226" s="42" t="s"/>
      <x:c r="K2226" s="43">
        <x:f>ROUND(K2247,2)</x:f>
      </x:c>
      <x:c r="L2226" s="39" t="s">
        <x:v>1155</x:v>
      </x:c>
      <x:c r="M2226" s="38" t="s"/>
      <x:c r="N2226" s="38" t="s"/>
      <x:c r="O2226" s="38" t="s"/>
      <x:c r="P2226" s="38" t="s"/>
      <x:c r="Q2226" s="38" t="s"/>
      <x:c r="R2226" s="38" t="s"/>
      <x:c r="S2226" s="38" t="s"/>
      <x:c r="T2226" s="38" t="s"/>
      <x:c r="U2226" s="38" t="s"/>
      <x:c r="V2226" s="38" t="s"/>
      <x:c r="W2226" s="38" t="s"/>
      <x:c r="X2226" s="38" t="s"/>
      <x:c r="Y2226" s="38" t="s"/>
      <x:c r="Z2226" s="38" t="s"/>
      <x:c r="AA2226" s="38" t="s"/>
    </x:row>
    <x:row r="2227" spans="1:27">
      <x:c r="B2227" s="14" t="s">
        <x:v>394</x:v>
      </x:c>
    </x:row>
    <x:row r="2228" spans="1:27">
      <x:c r="B2228" s="0" t="s">
        <x:v>1120</x:v>
      </x:c>
      <x:c r="C2228" s="0" t="s">
        <x:v>299</x:v>
      </x:c>
      <x:c r="D2228" s="0" t="s">
        <x:v>1121</x:v>
      </x:c>
      <x:c r="E2228" s="44" t="n">
        <x:v>0.35</x:v>
      </x:c>
      <x:c r="F2228" s="0" t="s">
        <x:v>397</x:v>
      </x:c>
      <x:c r="G2228" s="0" t="s">
        <x:v>398</x:v>
      </x:c>
      <x:c r="H2228" s="45" t="n">
        <x:v>31.11</x:v>
      </x:c>
      <x:c r="I2228" s="0" t="s">
        <x:v>399</x:v>
      </x:c>
      <x:c r="J2228" s="46">
        <x:f>ROUND(E2228/I2226* H2228,5)</x:f>
      </x:c>
      <x:c r="K2228" s="47" t="s"/>
    </x:row>
    <x:row r="2229" spans="1:27">
      <x:c r="B2229" s="0" t="s">
        <x:v>1156</x:v>
      </x:c>
      <x:c r="C2229" s="0" t="s">
        <x:v>299</x:v>
      </x:c>
      <x:c r="D2229" s="0" t="s">
        <x:v>1157</x:v>
      </x:c>
      <x:c r="E2229" s="44" t="n">
        <x:v>0.132</x:v>
      </x:c>
      <x:c r="F2229" s="0" t="s">
        <x:v>397</x:v>
      </x:c>
      <x:c r="G2229" s="0" t="s">
        <x:v>398</x:v>
      </x:c>
      <x:c r="H2229" s="45" t="n">
        <x:v>35.05</x:v>
      </x:c>
      <x:c r="I2229" s="0" t="s">
        <x:v>399</x:v>
      </x:c>
      <x:c r="J2229" s="46">
        <x:f>ROUND(E2229/I2226* H2229,5)</x:f>
      </x:c>
      <x:c r="K2229" s="47" t="s"/>
    </x:row>
    <x:row r="2230" spans="1:27">
      <x:c r="B2230" s="0" t="s">
        <x:v>1158</x:v>
      </x:c>
      <x:c r="C2230" s="0" t="s">
        <x:v>299</x:v>
      </x:c>
      <x:c r="D2230" s="0" t="s">
        <x:v>1159</x:v>
      </x:c>
      <x:c r="E2230" s="44" t="n">
        <x:v>0.264</x:v>
      </x:c>
      <x:c r="F2230" s="0" t="s">
        <x:v>397</x:v>
      </x:c>
      <x:c r="G2230" s="0" t="s">
        <x:v>398</x:v>
      </x:c>
      <x:c r="H2230" s="45" t="n">
        <x:v>32.83</x:v>
      </x:c>
      <x:c r="I2230" s="0" t="s">
        <x:v>399</x:v>
      </x:c>
      <x:c r="J2230" s="46">
        <x:f>ROUND(E2230/I2226* H2230,5)</x:f>
      </x:c>
      <x:c r="K2230" s="47" t="s"/>
    </x:row>
    <x:row r="2231" spans="1:27">
      <x:c r="D2231" s="48" t="s">
        <x:v>400</x:v>
      </x:c>
      <x:c r="E2231" s="47" t="s"/>
      <x:c r="H2231" s="47" t="s"/>
      <x:c r="K2231" s="45">
        <x:f>SUM(J2228:J2230)</x:f>
      </x:c>
    </x:row>
    <x:row r="2232" spans="1:27">
      <x:c r="B2232" s="14" t="s">
        <x:v>401</x:v>
      </x:c>
      <x:c r="E2232" s="47" t="s"/>
      <x:c r="H2232" s="47" t="s"/>
      <x:c r="K2232" s="47" t="s"/>
    </x:row>
    <x:row r="2233" spans="1:27">
      <x:c r="B2233" s="0" t="s">
        <x:v>481</x:v>
      </x:c>
      <x:c r="C2233" s="0" t="s">
        <x:v>299</x:v>
      </x:c>
      <x:c r="D2233" s="0" t="s">
        <x:v>482</x:v>
      </x:c>
      <x:c r="E2233" s="44" t="n">
        <x:v>0.3502</x:v>
      </x:c>
      <x:c r="F2233" s="0" t="s">
        <x:v>397</x:v>
      </x:c>
      <x:c r="G2233" s="0" t="s">
        <x:v>398</x:v>
      </x:c>
      <x:c r="H2233" s="45" t="n">
        <x:v>67.13</x:v>
      </x:c>
      <x:c r="I2233" s="0" t="s">
        <x:v>399</x:v>
      </x:c>
      <x:c r="J2233" s="46">
        <x:f>ROUND(E2233/I2226* H2233,5)</x:f>
      </x:c>
      <x:c r="K2233" s="47" t="s"/>
    </x:row>
    <x:row r="2234" spans="1:27">
      <x:c r="B2234" s="0" t="s">
        <x:v>637</x:v>
      </x:c>
      <x:c r="C2234" s="0" t="s">
        <x:v>299</x:v>
      </x:c>
      <x:c r="D2234" s="0" t="s">
        <x:v>638</x:v>
      </x:c>
      <x:c r="E2234" s="44" t="n">
        <x:v>0.21</x:v>
      </x:c>
      <x:c r="F2234" s="0" t="s">
        <x:v>397</x:v>
      </x:c>
      <x:c r="G2234" s="0" t="s">
        <x:v>398</x:v>
      </x:c>
      <x:c r="H2234" s="45" t="n">
        <x:v>59.95</x:v>
      </x:c>
      <x:c r="I2234" s="0" t="s">
        <x:v>399</x:v>
      </x:c>
      <x:c r="J2234" s="46">
        <x:f>ROUND(E2234/I2226* H2234,5)</x:f>
      </x:c>
      <x:c r="K2234" s="47" t="s"/>
    </x:row>
    <x:row r="2235" spans="1:27">
      <x:c r="B2235" s="0" t="s">
        <x:v>539</x:v>
      </x:c>
      <x:c r="C2235" s="0" t="s">
        <x:v>299</x:v>
      </x:c>
      <x:c r="D2235" s="0" t="s">
        <x:v>540</x:v>
      </x:c>
      <x:c r="E2235" s="44" t="n">
        <x:v>0.1</x:v>
      </x:c>
      <x:c r="F2235" s="0" t="s">
        <x:v>397</x:v>
      </x:c>
      <x:c r="G2235" s="0" t="s">
        <x:v>398</x:v>
      </x:c>
      <x:c r="H2235" s="45" t="n">
        <x:v>69.9</x:v>
      </x:c>
      <x:c r="I2235" s="0" t="s">
        <x:v>399</x:v>
      </x:c>
      <x:c r="J2235" s="46">
        <x:f>ROUND(E2235/I2226* H2235,5)</x:f>
      </x:c>
      <x:c r="K2235" s="47" t="s"/>
    </x:row>
    <x:row r="2236" spans="1:27">
      <x:c r="B2236" s="0" t="s">
        <x:v>612</x:v>
      </x:c>
      <x:c r="C2236" s="0" t="s">
        <x:v>299</x:v>
      </x:c>
      <x:c r="D2236" s="0" t="s">
        <x:v>613</x:v>
      </x:c>
      <x:c r="E2236" s="44" t="n">
        <x:v>0.29</x:v>
      </x:c>
      <x:c r="F2236" s="0" t="s">
        <x:v>397</x:v>
      </x:c>
      <x:c r="G2236" s="0" t="s">
        <x:v>398</x:v>
      </x:c>
      <x:c r="H2236" s="45" t="n">
        <x:v>45.45</x:v>
      </x:c>
      <x:c r="I2236" s="0" t="s">
        <x:v>399</x:v>
      </x:c>
      <x:c r="J2236" s="46">
        <x:f>ROUND(E2236/I2226* H2236,5)</x:f>
      </x:c>
      <x:c r="K2236" s="47" t="s"/>
    </x:row>
    <x:row r="2237" spans="1:27">
      <x:c r="D2237" s="48" t="s">
        <x:v>404</x:v>
      </x:c>
      <x:c r="E2237" s="47" t="s"/>
      <x:c r="H2237" s="47" t="s"/>
      <x:c r="K2237" s="45">
        <x:f>SUM(J2233:J2236)</x:f>
      </x:c>
    </x:row>
    <x:row r="2238" spans="1:27">
      <x:c r="B2238" s="14" t="s">
        <x:v>405</x:v>
      </x:c>
      <x:c r="E2238" s="47" t="s"/>
      <x:c r="H2238" s="47" t="s"/>
      <x:c r="K2238" s="47" t="s"/>
    </x:row>
    <x:row r="2239" spans="1:27">
      <x:c r="B2239" s="0" t="s">
        <x:v>406</x:v>
      </x:c>
      <x:c r="C2239" s="0" t="s">
        <x:v>65</x:v>
      </x:c>
      <x:c r="D2239" s="0" t="s">
        <x:v>407</x:v>
      </x:c>
      <x:c r="E2239" s="44" t="n">
        <x:v>0.2304</x:v>
      </x:c>
      <x:c r="G2239" s="0" t="s">
        <x:v>398</x:v>
      </x:c>
      <x:c r="H2239" s="45" t="n">
        <x:v>2.04</x:v>
      </x:c>
      <x:c r="I2239" s="0" t="s">
        <x:v>399</x:v>
      </x:c>
      <x:c r="J2239" s="46">
        <x:f>ROUND(E2239* H2239,5)</x:f>
      </x:c>
      <x:c r="K2239" s="47" t="s"/>
    </x:row>
    <x:row r="2240" spans="1:27">
      <x:c r="B2240" s="0" t="s">
        <x:v>1160</x:v>
      </x:c>
      <x:c r="C2240" s="0" t="s">
        <x:v>92</x:v>
      </x:c>
      <x:c r="D2240" s="0" t="s">
        <x:v>1161</x:v>
      </x:c>
      <x:c r="E2240" s="44" t="n">
        <x:v>1.2096</x:v>
      </x:c>
      <x:c r="G2240" s="0" t="s">
        <x:v>398</x:v>
      </x:c>
      <x:c r="H2240" s="45" t="n">
        <x:v>47.04</x:v>
      </x:c>
      <x:c r="I2240" s="0" t="s">
        <x:v>399</x:v>
      </x:c>
      <x:c r="J2240" s="46">
        <x:f>ROUND(E2240* H2240,5)</x:f>
      </x:c>
      <x:c r="K2240" s="47" t="s"/>
    </x:row>
    <x:row r="2241" spans="1:27">
      <x:c r="B2241" s="0" t="s">
        <x:v>1162</x:v>
      </x:c>
      <x:c r="C2241" s="0" t="s">
        <x:v>65</x:v>
      </x:c>
      <x:c r="D2241" s="0" t="s">
        <x:v>1163</x:v>
      </x:c>
      <x:c r="E2241" s="44" t="n">
        <x:v>0.3456</x:v>
      </x:c>
      <x:c r="G2241" s="0" t="s">
        <x:v>398</x:v>
      </x:c>
      <x:c r="H2241" s="45" t="n">
        <x:v>37.18</x:v>
      </x:c>
      <x:c r="I2241" s="0" t="s">
        <x:v>399</x:v>
      </x:c>
      <x:c r="J2241" s="46">
        <x:f>ROUND(E2241* H2241,5)</x:f>
      </x:c>
      <x:c r="K2241" s="47" t="s"/>
    </x:row>
    <x:row r="2242" spans="1:27">
      <x:c r="D2242" s="48" t="s">
        <x:v>414</x:v>
      </x:c>
      <x:c r="E2242" s="47" t="s"/>
      <x:c r="H2242" s="47" t="s"/>
      <x:c r="K2242" s="45">
        <x:f>SUM(J2239:J2241)</x:f>
      </x:c>
    </x:row>
    <x:row r="2243" spans="1:27">
      <x:c r="E2243" s="47" t="s"/>
      <x:c r="H2243" s="47" t="s"/>
      <x:c r="K2243" s="47" t="s"/>
    </x:row>
    <x:row r="2244" spans="1:27">
      <x:c r="D2244" s="48" t="s">
        <x:v>416</x:v>
      </x:c>
      <x:c r="E2244" s="47" t="s"/>
      <x:c r="H2244" s="47" t="n">
        <x:v>1.5</x:v>
      </x:c>
      <x:c r="I2244" s="0" t="s">
        <x:v>417</x:v>
      </x:c>
      <x:c r="J2244" s="0">
        <x:f>ROUND(H2244/100*K2231,5)</x:f>
      </x:c>
      <x:c r="K2244" s="47" t="s"/>
    </x:row>
    <x:row r="2245" spans="1:27">
      <x:c r="D2245" s="48" t="s">
        <x:v>415</x:v>
      </x:c>
      <x:c r="E2245" s="47" t="s"/>
      <x:c r="H2245" s="47" t="s"/>
      <x:c r="K2245" s="49">
        <x:f>SUM(J2227:J2244)</x:f>
      </x:c>
    </x:row>
    <x:row r="2246" spans="1:27">
      <x:c r="D2246" s="48" t="s">
        <x:v>444</x:v>
      </x:c>
      <x:c r="E2246" s="47" t="s"/>
      <x:c r="H2246" s="47" t="n">
        <x:v>5</x:v>
      </x:c>
      <x:c r="I2246" s="0" t="s">
        <x:v>417</x:v>
      </x:c>
      <x:c r="K2246" s="45">
        <x:f>ROUND(H2246/100*K2245,5)</x:f>
      </x:c>
    </x:row>
    <x:row r="2247" spans="1:27">
      <x:c r="D2247" s="48" t="s">
        <x:v>418</x:v>
      </x:c>
      <x:c r="E2247" s="47" t="s"/>
      <x:c r="H2247" s="47" t="s"/>
      <x:c r="K2247" s="49">
        <x:f>SUM(K2245:K2246)</x:f>
      </x:c>
    </x:row>
    <x:row r="2249" spans="1:27" customFormat="1" ht="45" customHeight="1">
      <x:c r="A2249" s="37" t="s">
        <x:v>1164</x:v>
      </x:c>
      <x:c r="B2249" s="37" t="s">
        <x:v>221</x:v>
      </x:c>
      <x:c r="C2249" s="38" t="s">
        <x:v>46</x:v>
      </x:c>
      <x:c r="D2249" s="39" t="s">
        <x:v>222</x:v>
      </x:c>
      <x:c r="E2249" s="38" t="s"/>
      <x:c r="F2249" s="38" t="s"/>
      <x:c r="G2249" s="38" t="s"/>
      <x:c r="H2249" s="40" t="s">
        <x:v>392</x:v>
      </x:c>
      <x:c r="I2249" s="41" t="n">
        <x:v>1</x:v>
      </x:c>
      <x:c r="J2249" s="42" t="s"/>
      <x:c r="K2249" s="43">
        <x:f>ROUND(K2269,2)</x:f>
      </x:c>
      <x:c r="L2249" s="39" t="s">
        <x:v>1165</x:v>
      </x:c>
      <x:c r="M2249" s="38" t="s"/>
      <x:c r="N2249" s="38" t="s"/>
      <x:c r="O2249" s="38" t="s"/>
      <x:c r="P2249" s="38" t="s"/>
      <x:c r="Q2249" s="38" t="s"/>
      <x:c r="R2249" s="38" t="s"/>
      <x:c r="S2249" s="38" t="s"/>
      <x:c r="T2249" s="38" t="s"/>
      <x:c r="U2249" s="38" t="s"/>
      <x:c r="V2249" s="38" t="s"/>
      <x:c r="W2249" s="38" t="s"/>
      <x:c r="X2249" s="38" t="s"/>
      <x:c r="Y2249" s="38" t="s"/>
      <x:c r="Z2249" s="38" t="s"/>
      <x:c r="AA2249" s="38" t="s"/>
    </x:row>
    <x:row r="2250" spans="1:27">
      <x:c r="B2250" s="14" t="s">
        <x:v>394</x:v>
      </x:c>
    </x:row>
    <x:row r="2251" spans="1:27">
      <x:c r="B2251" s="0" t="s">
        <x:v>1156</x:v>
      </x:c>
      <x:c r="C2251" s="0" t="s">
        <x:v>299</x:v>
      </x:c>
      <x:c r="D2251" s="0" t="s">
        <x:v>1157</x:v>
      </x:c>
      <x:c r="E2251" s="44" t="n">
        <x:v>0.04</x:v>
      </x:c>
      <x:c r="F2251" s="0" t="s">
        <x:v>397</x:v>
      </x:c>
      <x:c r="G2251" s="0" t="s">
        <x:v>398</x:v>
      </x:c>
      <x:c r="H2251" s="45" t="n">
        <x:v>35.05</x:v>
      </x:c>
      <x:c r="I2251" s="0" t="s">
        <x:v>399</x:v>
      </x:c>
      <x:c r="J2251" s="46">
        <x:f>ROUND(E2251/I2249* H2251,5)</x:f>
      </x:c>
      <x:c r="K2251" s="47" t="s"/>
    </x:row>
    <x:row r="2252" spans="1:27">
      <x:c r="B2252" s="0" t="s">
        <x:v>1158</x:v>
      </x:c>
      <x:c r="C2252" s="0" t="s">
        <x:v>299</x:v>
      </x:c>
      <x:c r="D2252" s="0" t="s">
        <x:v>1159</x:v>
      </x:c>
      <x:c r="E2252" s="44" t="n">
        <x:v>0.09</x:v>
      </x:c>
      <x:c r="F2252" s="0" t="s">
        <x:v>397</x:v>
      </x:c>
      <x:c r="G2252" s="0" t="s">
        <x:v>398</x:v>
      </x:c>
      <x:c r="H2252" s="45" t="n">
        <x:v>32.83</x:v>
      </x:c>
      <x:c r="I2252" s="0" t="s">
        <x:v>399</x:v>
      </x:c>
      <x:c r="J2252" s="46">
        <x:f>ROUND(E2252/I2249* H2252,5)</x:f>
      </x:c>
      <x:c r="K2252" s="47" t="s"/>
    </x:row>
    <x:row r="2253" spans="1:27">
      <x:c r="B2253" s="0" t="s">
        <x:v>1120</x:v>
      </x:c>
      <x:c r="C2253" s="0" t="s">
        <x:v>299</x:v>
      </x:c>
      <x:c r="D2253" s="0" t="s">
        <x:v>1121</x:v>
      </x:c>
      <x:c r="E2253" s="44" t="n">
        <x:v>0.25</x:v>
      </x:c>
      <x:c r="F2253" s="0" t="s">
        <x:v>397</x:v>
      </x:c>
      <x:c r="G2253" s="0" t="s">
        <x:v>398</x:v>
      </x:c>
      <x:c r="H2253" s="45" t="n">
        <x:v>31.11</x:v>
      </x:c>
      <x:c r="I2253" s="0" t="s">
        <x:v>399</x:v>
      </x:c>
      <x:c r="J2253" s="46">
        <x:f>ROUND(E2253/I2249* H2253,5)</x:f>
      </x:c>
      <x:c r="K2253" s="47" t="s"/>
    </x:row>
    <x:row r="2254" spans="1:27">
      <x:c r="D2254" s="48" t="s">
        <x:v>400</x:v>
      </x:c>
      <x:c r="E2254" s="47" t="s"/>
      <x:c r="H2254" s="47" t="s"/>
      <x:c r="K2254" s="45">
        <x:f>SUM(J2251:J2253)</x:f>
      </x:c>
    </x:row>
    <x:row r="2255" spans="1:27">
      <x:c r="B2255" s="14" t="s">
        <x:v>401</x:v>
      </x:c>
      <x:c r="E2255" s="47" t="s"/>
      <x:c r="H2255" s="47" t="s"/>
      <x:c r="K2255" s="47" t="s"/>
    </x:row>
    <x:row r="2256" spans="1:27">
      <x:c r="B2256" s="0" t="s">
        <x:v>481</x:v>
      </x:c>
      <x:c r="C2256" s="0" t="s">
        <x:v>299</x:v>
      </x:c>
      <x:c r="D2256" s="0" t="s">
        <x:v>482</x:v>
      </x:c>
      <x:c r="E2256" s="44" t="n">
        <x:v>0.1</x:v>
      </x:c>
      <x:c r="F2256" s="0" t="s">
        <x:v>397</x:v>
      </x:c>
      <x:c r="G2256" s="0" t="s">
        <x:v>398</x:v>
      </x:c>
      <x:c r="H2256" s="45" t="n">
        <x:v>67.13</x:v>
      </x:c>
      <x:c r="I2256" s="0" t="s">
        <x:v>399</x:v>
      </x:c>
      <x:c r="J2256" s="46">
        <x:f>ROUND(E2256/I2249* H2256,5)</x:f>
      </x:c>
      <x:c r="K2256" s="47" t="s"/>
    </x:row>
    <x:row r="2257" spans="1:27">
      <x:c r="B2257" s="0" t="s">
        <x:v>637</x:v>
      </x:c>
      <x:c r="C2257" s="0" t="s">
        <x:v>299</x:v>
      </x:c>
      <x:c r="D2257" s="0" t="s">
        <x:v>638</x:v>
      </x:c>
      <x:c r="E2257" s="44" t="n">
        <x:v>0.03</x:v>
      </x:c>
      <x:c r="F2257" s="0" t="s">
        <x:v>397</x:v>
      </x:c>
      <x:c r="G2257" s="0" t="s">
        <x:v>398</x:v>
      </x:c>
      <x:c r="H2257" s="45" t="n">
        <x:v>59.95</x:v>
      </x:c>
      <x:c r="I2257" s="0" t="s">
        <x:v>399</x:v>
      </x:c>
      <x:c r="J2257" s="46">
        <x:f>ROUND(E2257/I2249* H2257,5)</x:f>
      </x:c>
      <x:c r="K2257" s="47" t="s"/>
    </x:row>
    <x:row r="2258" spans="1:27">
      <x:c r="B2258" s="0" t="s">
        <x:v>612</x:v>
      </x:c>
      <x:c r="C2258" s="0" t="s">
        <x:v>299</x:v>
      </x:c>
      <x:c r="D2258" s="0" t="s">
        <x:v>613</x:v>
      </x:c>
      <x:c r="E2258" s="44" t="n">
        <x:v>0.1</x:v>
      </x:c>
      <x:c r="F2258" s="0" t="s">
        <x:v>397</x:v>
      </x:c>
      <x:c r="G2258" s="0" t="s">
        <x:v>398</x:v>
      </x:c>
      <x:c r="H2258" s="45" t="n">
        <x:v>45.45</x:v>
      </x:c>
      <x:c r="I2258" s="0" t="s">
        <x:v>399</x:v>
      </x:c>
      <x:c r="J2258" s="46">
        <x:f>ROUND(E2258/I2249* H2258,5)</x:f>
      </x:c>
      <x:c r="K2258" s="47" t="s"/>
    </x:row>
    <x:row r="2259" spans="1:27">
      <x:c r="D2259" s="48" t="s">
        <x:v>404</x:v>
      </x:c>
      <x:c r="E2259" s="47" t="s"/>
      <x:c r="H2259" s="47" t="s"/>
      <x:c r="K2259" s="45">
        <x:f>SUM(J2256:J2258)</x:f>
      </x:c>
    </x:row>
    <x:row r="2260" spans="1:27">
      <x:c r="B2260" s="14" t="s">
        <x:v>405</x:v>
      </x:c>
      <x:c r="E2260" s="47" t="s"/>
      <x:c r="H2260" s="47" t="s"/>
      <x:c r="K2260" s="47" t="s"/>
    </x:row>
    <x:row r="2261" spans="1:27">
      <x:c r="B2261" s="0" t="s">
        <x:v>1166</x:v>
      </x:c>
      <x:c r="C2261" s="0" t="s">
        <x:v>92</x:v>
      </x:c>
      <x:c r="D2261" s="0" t="s">
        <x:v>1167</x:v>
      </x:c>
      <x:c r="E2261" s="44" t="n">
        <x:v>0.2</x:v>
      </x:c>
      <x:c r="G2261" s="0" t="s">
        <x:v>398</x:v>
      </x:c>
      <x:c r="H2261" s="45" t="n">
        <x:v>75.9</x:v>
      </x:c>
      <x:c r="I2261" s="0" t="s">
        <x:v>399</x:v>
      </x:c>
      <x:c r="J2261" s="46">
        <x:f>ROUND(E2261* H2261,5)</x:f>
      </x:c>
      <x:c r="K2261" s="47" t="s"/>
    </x:row>
    <x:row r="2262" spans="1:27">
      <x:c r="B2262" s="0" t="s">
        <x:v>1168</x:v>
      </x:c>
      <x:c r="C2262" s="0" t="s">
        <x:v>65</x:v>
      </x:c>
      <x:c r="D2262" s="0" t="s">
        <x:v>1169</x:v>
      </x:c>
      <x:c r="E2262" s="44" t="n">
        <x:v>0.4</x:v>
      </x:c>
      <x:c r="G2262" s="0" t="s">
        <x:v>398</x:v>
      </x:c>
      <x:c r="H2262" s="45" t="n">
        <x:v>51.02</x:v>
      </x:c>
      <x:c r="I2262" s="0" t="s">
        <x:v>399</x:v>
      </x:c>
      <x:c r="J2262" s="46">
        <x:f>ROUND(E2262* H2262,5)</x:f>
      </x:c>
      <x:c r="K2262" s="47" t="s"/>
    </x:row>
    <x:row r="2263" spans="1:27">
      <x:c r="B2263" s="0" t="s">
        <x:v>406</x:v>
      </x:c>
      <x:c r="C2263" s="0" t="s">
        <x:v>65</x:v>
      </x:c>
      <x:c r="D2263" s="0" t="s">
        <x:v>407</x:v>
      </x:c>
      <x:c r="E2263" s="44" t="n">
        <x:v>0.0288</x:v>
      </x:c>
      <x:c r="G2263" s="0" t="s">
        <x:v>398</x:v>
      </x:c>
      <x:c r="H2263" s="45" t="n">
        <x:v>2.04</x:v>
      </x:c>
      <x:c r="I2263" s="0" t="s">
        <x:v>399</x:v>
      </x:c>
      <x:c r="J2263" s="46">
        <x:f>ROUND(E2263* H2263,5)</x:f>
      </x:c>
      <x:c r="K2263" s="47" t="s"/>
    </x:row>
    <x:row r="2264" spans="1:27">
      <x:c r="D2264" s="48" t="s">
        <x:v>414</x:v>
      </x:c>
      <x:c r="E2264" s="47" t="s"/>
      <x:c r="H2264" s="47" t="s"/>
      <x:c r="K2264" s="45">
        <x:f>SUM(J2261:J2263)</x:f>
      </x:c>
    </x:row>
    <x:row r="2265" spans="1:27">
      <x:c r="E2265" s="47" t="s"/>
      <x:c r="H2265" s="47" t="s"/>
      <x:c r="K2265" s="47" t="s"/>
    </x:row>
    <x:row r="2266" spans="1:27">
      <x:c r="D2266" s="48" t="s">
        <x:v>416</x:v>
      </x:c>
      <x:c r="E2266" s="47" t="s"/>
      <x:c r="H2266" s="47" t="n">
        <x:v>1.5</x:v>
      </x:c>
      <x:c r="I2266" s="0" t="s">
        <x:v>417</x:v>
      </x:c>
      <x:c r="J2266" s="0">
        <x:f>ROUND(H2266/100*K2254,5)</x:f>
      </x:c>
      <x:c r="K2266" s="47" t="s"/>
    </x:row>
    <x:row r="2267" spans="1:27">
      <x:c r="D2267" s="48" t="s">
        <x:v>415</x:v>
      </x:c>
      <x:c r="E2267" s="47" t="s"/>
      <x:c r="H2267" s="47" t="s"/>
      <x:c r="K2267" s="49">
        <x:f>SUM(J2250:J2266)</x:f>
      </x:c>
    </x:row>
    <x:row r="2268" spans="1:27">
      <x:c r="D2268" s="48" t="s">
        <x:v>444</x:v>
      </x:c>
      <x:c r="E2268" s="47" t="s"/>
      <x:c r="H2268" s="47" t="n">
        <x:v>5</x:v>
      </x:c>
      <x:c r="I2268" s="0" t="s">
        <x:v>417</x:v>
      </x:c>
      <x:c r="K2268" s="45">
        <x:f>ROUND(H2268/100*K2267,5)</x:f>
      </x:c>
    </x:row>
    <x:row r="2269" spans="1:27">
      <x:c r="D2269" s="48" t="s">
        <x:v>418</x:v>
      </x:c>
      <x:c r="E2269" s="47" t="s"/>
      <x:c r="H2269" s="47" t="s"/>
      <x:c r="K2269" s="49">
        <x:f>SUM(K2267:K2268)</x:f>
      </x:c>
    </x:row>
    <x:row r="2271" spans="1:27" customFormat="1" ht="45" customHeight="1">
      <x:c r="A2271" s="37" t="s">
        <x:v>1170</x:v>
      </x:c>
      <x:c r="B2271" s="37" t="s">
        <x:v>11</x:v>
      </x:c>
      <x:c r="C2271" s="38" t="s">
        <x:v>12</x:v>
      </x:c>
      <x:c r="D2271" s="39" t="s">
        <x:v>13</x:v>
      </x:c>
      <x:c r="E2271" s="38" t="s"/>
      <x:c r="F2271" s="38" t="s"/>
      <x:c r="G2271" s="38" t="s"/>
      <x:c r="H2271" s="40" t="s">
        <x:v>392</x:v>
      </x:c>
      <x:c r="I2271" s="41" t="n">
        <x:v>1</x:v>
      </x:c>
      <x:c r="J2271" s="42" t="s"/>
      <x:c r="K2271" s="43">
        <x:f>ROUND(K2285,2)</x:f>
      </x:c>
      <x:c r="L2271" s="39" t="s">
        <x:v>1171</x:v>
      </x:c>
      <x:c r="M2271" s="38" t="s"/>
      <x:c r="N2271" s="38" t="s"/>
      <x:c r="O2271" s="38" t="s"/>
      <x:c r="P2271" s="38" t="s"/>
      <x:c r="Q2271" s="38" t="s"/>
      <x:c r="R2271" s="38" t="s"/>
      <x:c r="S2271" s="38" t="s"/>
      <x:c r="T2271" s="38" t="s"/>
      <x:c r="U2271" s="38" t="s"/>
      <x:c r="V2271" s="38" t="s"/>
      <x:c r="W2271" s="38" t="s"/>
      <x:c r="X2271" s="38" t="s"/>
      <x:c r="Y2271" s="38" t="s"/>
      <x:c r="Z2271" s="38" t="s"/>
      <x:c r="AA2271" s="38" t="s"/>
    </x:row>
    <x:row r="2272" spans="1:27">
      <x:c r="B2272" s="14" t="s">
        <x:v>394</x:v>
      </x:c>
    </x:row>
    <x:row r="2273" spans="1:27">
      <x:c r="B2273" s="0" t="s">
        <x:v>913</x:v>
      </x:c>
      <x:c r="C2273" s="0" t="s">
        <x:v>299</x:v>
      </x:c>
      <x:c r="D2273" s="0" t="s">
        <x:v>914</x:v>
      </x:c>
      <x:c r="E2273" s="44" t="n">
        <x:v>0.5</x:v>
      </x:c>
      <x:c r="F2273" s="0" t="s">
        <x:v>397</x:v>
      </x:c>
      <x:c r="G2273" s="0" t="s">
        <x:v>398</x:v>
      </x:c>
      <x:c r="H2273" s="45" t="n">
        <x:v>26.12</x:v>
      </x:c>
      <x:c r="I2273" s="0" t="s">
        <x:v>399</x:v>
      </x:c>
      <x:c r="J2273" s="46">
        <x:f>ROUND(E2273/I2271* H2273,5)</x:f>
      </x:c>
      <x:c r="K2273" s="47" t="s"/>
    </x:row>
    <x:row r="2274" spans="1:27">
      <x:c r="B2274" s="0" t="s">
        <x:v>469</x:v>
      </x:c>
      <x:c r="C2274" s="0" t="s">
        <x:v>299</x:v>
      </x:c>
      <x:c r="D2274" s="0" t="s">
        <x:v>470</x:v>
      </x:c>
      <x:c r="E2274" s="44" t="n">
        <x:v>0.5</x:v>
      </x:c>
      <x:c r="F2274" s="0" t="s">
        <x:v>397</x:v>
      </x:c>
      <x:c r="G2274" s="0" t="s">
        <x:v>398</x:v>
      </x:c>
      <x:c r="H2274" s="45" t="n">
        <x:v>29.42</x:v>
      </x:c>
      <x:c r="I2274" s="0" t="s">
        <x:v>399</x:v>
      </x:c>
      <x:c r="J2274" s="46">
        <x:f>ROUND(E2274/I2271* H2274,5)</x:f>
      </x:c>
      <x:c r="K2274" s="47" t="s"/>
    </x:row>
    <x:row r="2275" spans="1:27">
      <x:c r="D2275" s="48" t="s">
        <x:v>400</x:v>
      </x:c>
      <x:c r="E2275" s="47" t="s"/>
      <x:c r="H2275" s="47" t="s"/>
      <x:c r="K2275" s="45">
        <x:f>SUM(J2273:J2274)</x:f>
      </x:c>
    </x:row>
    <x:row r="2276" spans="1:27">
      <x:c r="B2276" s="14" t="s">
        <x:v>405</x:v>
      </x:c>
      <x:c r="E2276" s="47" t="s"/>
      <x:c r="H2276" s="47" t="s"/>
      <x:c r="K2276" s="47" t="s"/>
    </x:row>
    <x:row r="2277" spans="1:27">
      <x:c r="B2277" s="0" t="s">
        <x:v>1172</x:v>
      </x:c>
      <x:c r="C2277" s="0" t="s">
        <x:v>435</x:v>
      </x:c>
      <x:c r="D2277" s="0" t="s">
        <x:v>1173</x:v>
      </x:c>
      <x:c r="E2277" s="44" t="n">
        <x:v>0.5</x:v>
      </x:c>
      <x:c r="G2277" s="0" t="s">
        <x:v>398</x:v>
      </x:c>
      <x:c r="H2277" s="45" t="n">
        <x:v>3.23</x:v>
      </x:c>
      <x:c r="I2277" s="0" t="s">
        <x:v>399</x:v>
      </x:c>
      <x:c r="J2277" s="46">
        <x:f>ROUND(E2277* H2277,5)</x:f>
      </x:c>
      <x:c r="K2277" s="47" t="s"/>
    </x:row>
    <x:row r="2278" spans="1:27">
      <x:c r="B2278" s="0" t="s">
        <x:v>1174</x:v>
      </x:c>
      <x:c r="C2278" s="0" t="s">
        <x:v>65</x:v>
      </x:c>
      <x:c r="D2278" s="0" t="s">
        <x:v>1175</x:v>
      </x:c>
      <x:c r="E2278" s="44" t="n">
        <x:v>0.064</x:v>
      </x:c>
      <x:c r="G2278" s="0" t="s">
        <x:v>398</x:v>
      </x:c>
      <x:c r="H2278" s="45" t="n">
        <x:v>495.44</x:v>
      </x:c>
      <x:c r="I2278" s="0" t="s">
        <x:v>399</x:v>
      </x:c>
      <x:c r="J2278" s="46">
        <x:f>ROUND(E2278* H2278,5)</x:f>
      </x:c>
      <x:c r="K2278" s="47" t="s"/>
    </x:row>
    <x:row r="2279" spans="1:27">
      <x:c r="B2279" s="0" t="s">
        <x:v>1176</x:v>
      </x:c>
      <x:c r="C2279" s="0" t="s">
        <x:v>46</x:v>
      </x:c>
      <x:c r="D2279" s="0" t="s">
        <x:v>1177</x:v>
      </x:c>
      <x:c r="E2279" s="44" t="n">
        <x:v>0.8</x:v>
      </x:c>
      <x:c r="G2279" s="0" t="s">
        <x:v>398</x:v>
      </x:c>
      <x:c r="H2279" s="45" t="n">
        <x:v>1.12</x:v>
      </x:c>
      <x:c r="I2279" s="0" t="s">
        <x:v>399</x:v>
      </x:c>
      <x:c r="J2279" s="46">
        <x:f>ROUND(E2279* H2279,5)</x:f>
      </x:c>
      <x:c r="K2279" s="47" t="s"/>
    </x:row>
    <x:row r="2280" spans="1:27">
      <x:c r="D2280" s="48" t="s">
        <x:v>414</x:v>
      </x:c>
      <x:c r="E2280" s="47" t="s"/>
      <x:c r="H2280" s="47" t="s"/>
      <x:c r="K2280" s="45">
        <x:f>SUM(J2277:J2279)</x:f>
      </x:c>
    </x:row>
    <x:row r="2281" spans="1:27">
      <x:c r="E2281" s="47" t="s"/>
      <x:c r="H2281" s="47" t="s"/>
      <x:c r="K2281" s="47" t="s"/>
    </x:row>
    <x:row r="2282" spans="1:27">
      <x:c r="D2282" s="48" t="s">
        <x:v>416</x:v>
      </x:c>
      <x:c r="E2282" s="47" t="s"/>
      <x:c r="H2282" s="47" t="n">
        <x:v>1.5</x:v>
      </x:c>
      <x:c r="I2282" s="0" t="s">
        <x:v>417</x:v>
      </x:c>
      <x:c r="J2282" s="0">
        <x:f>ROUND(H2282/100*K2275,5)</x:f>
      </x:c>
      <x:c r="K2282" s="47" t="s"/>
    </x:row>
    <x:row r="2283" spans="1:27">
      <x:c r="D2283" s="48" t="s">
        <x:v>415</x:v>
      </x:c>
      <x:c r="E2283" s="47" t="s"/>
      <x:c r="H2283" s="47" t="s"/>
      <x:c r="K2283" s="49">
        <x:f>SUM(J2272:J2282)</x:f>
      </x:c>
    </x:row>
    <x:row r="2284" spans="1:27">
      <x:c r="D2284" s="48" t="s">
        <x:v>444</x:v>
      </x:c>
      <x:c r="E2284" s="47" t="s"/>
      <x:c r="H2284" s="47" t="n">
        <x:v>5</x:v>
      </x:c>
      <x:c r="I2284" s="0" t="s">
        <x:v>417</x:v>
      </x:c>
      <x:c r="K2284" s="45">
        <x:f>ROUND(H2284/100*K2283,5)</x:f>
      </x:c>
    </x:row>
    <x:row r="2285" spans="1:27">
      <x:c r="D2285" s="48" t="s">
        <x:v>418</x:v>
      </x:c>
      <x:c r="E2285" s="47" t="s"/>
      <x:c r="H2285" s="47" t="s"/>
      <x:c r="K2285" s="49">
        <x:f>SUM(K2283:K2284)</x:f>
      </x:c>
    </x:row>
    <x:row r="2287" spans="1:27" customFormat="1" ht="45" customHeight="1">
      <x:c r="A2287" s="37" t="s">
        <x:v>1178</x:v>
      </x:c>
      <x:c r="B2287" s="37" t="s">
        <x:v>380</x:v>
      </x:c>
      <x:c r="C2287" s="38" t="s">
        <x:v>15</x:v>
      </x:c>
      <x:c r="D2287" s="39" t="s">
        <x:v>381</x:v>
      </x:c>
      <x:c r="E2287" s="38" t="s"/>
      <x:c r="F2287" s="38" t="s"/>
      <x:c r="G2287" s="38" t="s"/>
      <x:c r="H2287" s="40" t="s">
        <x:v>392</x:v>
      </x:c>
      <x:c r="I2287" s="41" t="n">
        <x:v>1</x:v>
      </x:c>
      <x:c r="J2287" s="42" t="s"/>
      <x:c r="K2287" s="43" t="n">
        <x:v>3000</x:v>
      </x:c>
      <x:c r="L2287" s="39" t="s">
        <x:v>1179</x:v>
      </x:c>
      <x:c r="M2287" s="38" t="s"/>
      <x:c r="N2287" s="38" t="s"/>
      <x:c r="O2287" s="38" t="s"/>
      <x:c r="P2287" s="38" t="s"/>
      <x:c r="Q2287" s="38" t="s"/>
      <x:c r="R2287" s="38" t="s"/>
      <x:c r="S2287" s="38" t="s"/>
      <x:c r="T2287" s="38" t="s"/>
      <x:c r="U2287" s="38" t="s"/>
      <x:c r="V2287" s="38" t="s"/>
      <x:c r="W2287" s="38" t="s"/>
      <x:c r="X2287" s="38" t="s"/>
      <x:c r="Y2287" s="38" t="s"/>
      <x:c r="Z2287" s="38" t="s"/>
      <x:c r="AA2287" s="38" t="s"/>
    </x:row>
    <x:row r="2288" spans="1:27" customFormat="1" ht="45" customHeight="1">
      <x:c r="A2288" s="37" t="s">
        <x:v>1180</x:v>
      </x:c>
      <x:c r="B2288" s="37" t="s">
        <x:v>375</x:v>
      </x:c>
      <x:c r="C2288" s="38" t="s">
        <x:v>15</x:v>
      </x:c>
      <x:c r="D2288" s="39" t="s">
        <x:v>376</x:v>
      </x:c>
      <x:c r="E2288" s="38" t="s"/>
      <x:c r="F2288" s="38" t="s"/>
      <x:c r="G2288" s="38" t="s"/>
      <x:c r="H2288" s="40" t="s">
        <x:v>392</x:v>
      </x:c>
      <x:c r="I2288" s="41" t="n">
        <x:v>1</x:v>
      </x:c>
      <x:c r="J2288" s="42" t="s"/>
      <x:c r="K2288" s="43">
        <x:f>ROUND(K2291,2)</x:f>
      </x:c>
      <x:c r="L2288" s="39" t="s">
        <x:v>1181</x:v>
      </x:c>
      <x:c r="M2288" s="38" t="s"/>
      <x:c r="N2288" s="38" t="s"/>
      <x:c r="O2288" s="38" t="s"/>
      <x:c r="P2288" s="38" t="s"/>
      <x:c r="Q2288" s="38" t="s"/>
      <x:c r="R2288" s="38" t="s"/>
      <x:c r="S2288" s="38" t="s"/>
      <x:c r="T2288" s="38" t="s"/>
      <x:c r="U2288" s="38" t="s"/>
      <x:c r="V2288" s="38" t="s"/>
      <x:c r="W2288" s="38" t="s"/>
      <x:c r="X2288" s="38" t="s"/>
      <x:c r="Y2288" s="38" t="s"/>
      <x:c r="Z2288" s="38" t="s"/>
      <x:c r="AA2288" s="38" t="s"/>
    </x:row>
    <x:row r="2289" spans="1:27">
      <x:c r="D2289" s="48" t="s">
        <x:v>415</x:v>
      </x:c>
      <x:c r="E2289" s="47" t="s"/>
      <x:c r="H2289" s="47" t="s"/>
      <x:c r="K2289" s="49">
        <x:f>SUM(J2288:J2288)</x:f>
      </x:c>
    </x:row>
    <x:row r="2290" spans="1:27">
      <x:c r="D2290" s="48" t="s">
        <x:v>444</x:v>
      </x:c>
      <x:c r="E2290" s="47" t="s"/>
      <x:c r="H2290" s="47" t="n">
        <x:v>5</x:v>
      </x:c>
      <x:c r="I2290" s="0" t="s">
        <x:v>417</x:v>
      </x:c>
      <x:c r="K2290" s="45">
        <x:f>ROUND(H2290/100*K2289,5)</x:f>
      </x:c>
    </x:row>
    <x:row r="2291" spans="1:27">
      <x:c r="D2291" s="48" t="s">
        <x:v>418</x:v>
      </x:c>
      <x:c r="E2291" s="47" t="s"/>
      <x:c r="H2291" s="47" t="s"/>
      <x:c r="K2291" s="49">
        <x:f>SUM(K2289:K2290)</x:f>
      </x:c>
    </x:row>
    <x:row r="2293" spans="1:27">
      <x:c r="A2293" s="19" t="s">
        <x:v>1182</x:v>
      </x:c>
      <x:c r="B2293" s="19" t="s"/>
    </x:row>
    <x:row r="2294" spans="1:27" customFormat="1" ht="45" customHeight="1">
      <x:c r="A2294" s="37" t="s"/>
      <x:c r="B2294" s="37" t="s">
        <x:v>202</x:v>
      </x:c>
      <x:c r="C2294" s="38" t="s">
        <x:v>12</x:v>
      </x:c>
      <x:c r="D2294" s="39" t="s">
        <x:v>203</x:v>
      </x:c>
      <x:c r="E2294" s="38" t="s"/>
      <x:c r="F2294" s="38" t="s"/>
      <x:c r="G2294" s="38" t="s"/>
      <x:c r="H2294" s="40" t="s">
        <x:v>392</x:v>
      </x:c>
      <x:c r="I2294" s="41" t="n">
        <x:v>1</x:v>
      </x:c>
      <x:c r="J2294" s="42" t="s"/>
      <x:c r="K2294" s="43">
        <x:f>ROUND(K2296,2)</x:f>
      </x:c>
      <x:c r="L2294" s="39" t="s">
        <x:v>1183</x:v>
      </x:c>
      <x:c r="M2294" s="38" t="s"/>
      <x:c r="N2294" s="38" t="s"/>
      <x:c r="O2294" s="38" t="s"/>
      <x:c r="P2294" s="38" t="s"/>
      <x:c r="Q2294" s="38" t="s"/>
      <x:c r="R2294" s="38" t="s"/>
      <x:c r="S2294" s="38" t="s"/>
      <x:c r="T2294" s="38" t="s"/>
      <x:c r="U2294" s="38" t="s"/>
      <x:c r="V2294" s="38" t="s"/>
      <x:c r="W2294" s="38" t="s"/>
      <x:c r="X2294" s="38" t="s"/>
      <x:c r="Y2294" s="38" t="s"/>
      <x:c r="Z2294" s="38" t="s"/>
      <x:c r="AA2294" s="38" t="s"/>
    </x:row>
    <x:row r="2295" spans="1:27">
      <x:c r="D2295" s="48" t="s">
        <x:v>415</x:v>
      </x:c>
      <x:c r="E2295" s="47" t="s"/>
      <x:c r="H2295" s="47" t="s"/>
      <x:c r="K2295" s="49">
        <x:f>SUM(J2294:J2294)</x:f>
      </x:c>
    </x:row>
    <x:row r="2296" spans="1:27">
      <x:c r="D2296" s="48" t="s">
        <x:v>418</x:v>
      </x:c>
      <x:c r="E2296" s="47" t="s"/>
      <x:c r="H2296" s="47" t="s"/>
      <x:c r="K2296" s="49">
        <x:f>SUM(K2295:K2295)</x:f>
      </x:c>
    </x:row>
  </x:sheetData>
  <x:sheetProtection sheet="1"/>
  <x:mergeCells count="347">
    <x:mergeCell ref="A1:K1"/>
    <x:mergeCell ref="A2:K2"/>
    <x:mergeCell ref="A3:K3"/>
    <x:mergeCell ref="A4:K4"/>
    <x:mergeCell ref="A6:K6"/>
    <x:mergeCell ref="D11:F11"/>
    <x:mergeCell ref="I11:J11"/>
    <x:mergeCell ref="D28:F28"/>
    <x:mergeCell ref="I28:J28"/>
    <x:mergeCell ref="D45:F45"/>
    <x:mergeCell ref="I45:J45"/>
    <x:mergeCell ref="D61:F61"/>
    <x:mergeCell ref="I61:J61"/>
    <x:mergeCell ref="D77:F77"/>
    <x:mergeCell ref="I77:J77"/>
    <x:mergeCell ref="D94:F94"/>
    <x:mergeCell ref="I94:J94"/>
    <x:mergeCell ref="D111:F111"/>
    <x:mergeCell ref="I111:J111"/>
    <x:mergeCell ref="D119:F119"/>
    <x:mergeCell ref="I119:J119"/>
    <x:mergeCell ref="D127:F127"/>
    <x:mergeCell ref="I127:J127"/>
    <x:mergeCell ref="D135:F135"/>
    <x:mergeCell ref="I135:J135"/>
    <x:mergeCell ref="D143:F143"/>
    <x:mergeCell ref="I143:J143"/>
    <x:mergeCell ref="D151:F151"/>
    <x:mergeCell ref="I151:J151"/>
    <x:mergeCell ref="D159:F159"/>
    <x:mergeCell ref="I159:J159"/>
    <x:mergeCell ref="D172:F172"/>
    <x:mergeCell ref="I172:J172"/>
    <x:mergeCell ref="D180:F180"/>
    <x:mergeCell ref="I180:J180"/>
    <x:mergeCell ref="D190:F190"/>
    <x:mergeCell ref="I190:J190"/>
    <x:mergeCell ref="D204:F204"/>
    <x:mergeCell ref="I204:J204"/>
    <x:mergeCell ref="D218:F218"/>
    <x:mergeCell ref="I218:J218"/>
    <x:mergeCell ref="D232:F232"/>
    <x:mergeCell ref="I232:J232"/>
    <x:mergeCell ref="D241:F241"/>
    <x:mergeCell ref="I241:J241"/>
    <x:mergeCell ref="D255:F255"/>
    <x:mergeCell ref="I255:J255"/>
    <x:mergeCell ref="D267:F267"/>
    <x:mergeCell ref="I267:J267"/>
    <x:mergeCell ref="D283:F283"/>
    <x:mergeCell ref="I283:J283"/>
    <x:mergeCell ref="D299:F299"/>
    <x:mergeCell ref="I299:J299"/>
    <x:mergeCell ref="D312:F312"/>
    <x:mergeCell ref="I312:J312"/>
    <x:mergeCell ref="D324:F324"/>
    <x:mergeCell ref="I324:J324"/>
    <x:mergeCell ref="D337:F337"/>
    <x:mergeCell ref="I337:J337"/>
    <x:mergeCell ref="D352:F352"/>
    <x:mergeCell ref="I352:J352"/>
    <x:mergeCell ref="D363:F363"/>
    <x:mergeCell ref="I363:J363"/>
    <x:mergeCell ref="D374:F374"/>
    <x:mergeCell ref="I374:J374"/>
    <x:mergeCell ref="D390:F390"/>
    <x:mergeCell ref="I390:J390"/>
    <x:mergeCell ref="D405:F405"/>
    <x:mergeCell ref="I405:J405"/>
    <x:mergeCell ref="D413:F413"/>
    <x:mergeCell ref="I413:J413"/>
    <x:mergeCell ref="D424:F424"/>
    <x:mergeCell ref="I424:J424"/>
    <x:mergeCell ref="D437:F437"/>
    <x:mergeCell ref="I437:J437"/>
    <x:mergeCell ref="D451:F451"/>
    <x:mergeCell ref="I451:J451"/>
    <x:mergeCell ref="D464:F464"/>
    <x:mergeCell ref="I464:J464"/>
    <x:mergeCell ref="D478:F478"/>
    <x:mergeCell ref="I478:J478"/>
    <x:mergeCell ref="D492:F492"/>
    <x:mergeCell ref="I492:J492"/>
    <x:mergeCell ref="D500:F500"/>
    <x:mergeCell ref="I500:J500"/>
    <x:mergeCell ref="D508:F508"/>
    <x:mergeCell ref="I508:J508"/>
    <x:mergeCell ref="D516:F516"/>
    <x:mergeCell ref="I516:J516"/>
    <x:mergeCell ref="D531:F531"/>
    <x:mergeCell ref="I531:J531"/>
    <x:mergeCell ref="D540:F540"/>
    <x:mergeCell ref="I540:J540"/>
    <x:mergeCell ref="D554:F554"/>
    <x:mergeCell ref="I554:J554"/>
    <x:mergeCell ref="D568:F568"/>
    <x:mergeCell ref="I568:J568"/>
    <x:mergeCell ref="D582:F582"/>
    <x:mergeCell ref="I582:J582"/>
    <x:mergeCell ref="D596:F596"/>
    <x:mergeCell ref="I596:J596"/>
    <x:mergeCell ref="D610:F610"/>
    <x:mergeCell ref="I610:J610"/>
    <x:mergeCell ref="D626:F626"/>
    <x:mergeCell ref="I626:J626"/>
    <x:mergeCell ref="D642:F642"/>
    <x:mergeCell ref="I642:J642"/>
    <x:mergeCell ref="D652:F652"/>
    <x:mergeCell ref="I652:J652"/>
    <x:mergeCell ref="D661:F661"/>
    <x:mergeCell ref="I661:J661"/>
    <x:mergeCell ref="D669:F669"/>
    <x:mergeCell ref="I669:J669"/>
    <x:mergeCell ref="D677:F677"/>
    <x:mergeCell ref="I677:J677"/>
    <x:mergeCell ref="D685:F685"/>
    <x:mergeCell ref="I685:J685"/>
    <x:mergeCell ref="D693:F693"/>
    <x:mergeCell ref="I693:J693"/>
    <x:mergeCell ref="D701:F701"/>
    <x:mergeCell ref="I701:J701"/>
    <x:mergeCell ref="D709:F709"/>
    <x:mergeCell ref="I709:J709"/>
    <x:mergeCell ref="D717:F717"/>
    <x:mergeCell ref="I717:J717"/>
    <x:mergeCell ref="D725:F725"/>
    <x:mergeCell ref="I725:J725"/>
    <x:mergeCell ref="D745:F745"/>
    <x:mergeCell ref="I745:J745"/>
    <x:mergeCell ref="D764:F764"/>
    <x:mergeCell ref="I764:J764"/>
    <x:mergeCell ref="D782:F782"/>
    <x:mergeCell ref="I782:J782"/>
    <x:mergeCell ref="D796:F796"/>
    <x:mergeCell ref="I796:J796"/>
    <x:mergeCell ref="D814:F814"/>
    <x:mergeCell ref="I814:J814"/>
    <x:mergeCell ref="D830:F830"/>
    <x:mergeCell ref="I830:J830"/>
    <x:mergeCell ref="D845:F845"/>
    <x:mergeCell ref="I845:J845"/>
    <x:mergeCell ref="D867:F867"/>
    <x:mergeCell ref="I867:J867"/>
    <x:mergeCell ref="D883:F883"/>
    <x:mergeCell ref="I883:J883"/>
    <x:mergeCell ref="D892:F892"/>
    <x:mergeCell ref="I892:J892"/>
    <x:mergeCell ref="D908:F908"/>
    <x:mergeCell ref="I908:J908"/>
    <x:mergeCell ref="D924:F924"/>
    <x:mergeCell ref="I924:J924"/>
    <x:mergeCell ref="D944:F944"/>
    <x:mergeCell ref="I944:J944"/>
    <x:mergeCell ref="D964:F964"/>
    <x:mergeCell ref="I964:J964"/>
    <x:mergeCell ref="D984:F984"/>
    <x:mergeCell ref="I984:J984"/>
    <x:mergeCell ref="D1004:F1004"/>
    <x:mergeCell ref="I1004:J1004"/>
    <x:mergeCell ref="D1022:F1022"/>
    <x:mergeCell ref="I1022:J1022"/>
    <x:mergeCell ref="D1040:F1040"/>
    <x:mergeCell ref="I1040:J1040"/>
    <x:mergeCell ref="D1058:F1058"/>
    <x:mergeCell ref="I1058:J1058"/>
    <x:mergeCell ref="D1077:F1077"/>
    <x:mergeCell ref="I1077:J1077"/>
    <x:mergeCell ref="D1096:F1096"/>
    <x:mergeCell ref="I1096:J1096"/>
    <x:mergeCell ref="D1104:F1104"/>
    <x:mergeCell ref="I1104:J1104"/>
    <x:mergeCell ref="D1121:F1121"/>
    <x:mergeCell ref="I1121:J1121"/>
    <x:mergeCell ref="D1138:F1138"/>
    <x:mergeCell ref="I1138:J1138"/>
    <x:mergeCell ref="D1156:F1156"/>
    <x:mergeCell ref="I1156:J1156"/>
    <x:mergeCell ref="D1173:F1173"/>
    <x:mergeCell ref="I1173:J1173"/>
    <x:mergeCell ref="D1198:F1198"/>
    <x:mergeCell ref="I1198:J1198"/>
    <x:mergeCell ref="D1215:F1215"/>
    <x:mergeCell ref="I1215:J1215"/>
    <x:mergeCell ref="D1228:F1228"/>
    <x:mergeCell ref="I1228:J1228"/>
    <x:mergeCell ref="D1248:F1248"/>
    <x:mergeCell ref="I1248:J1248"/>
    <x:mergeCell ref="D1263:F1263"/>
    <x:mergeCell ref="I1263:J1263"/>
    <x:mergeCell ref="D1284:F1284"/>
    <x:mergeCell ref="I1284:J1284"/>
    <x:mergeCell ref="D1305:F1305"/>
    <x:mergeCell ref="I1305:J1305"/>
    <x:mergeCell ref="D1319:F1319"/>
    <x:mergeCell ref="I1319:J1319"/>
    <x:mergeCell ref="D1333:F1333"/>
    <x:mergeCell ref="I1333:J1333"/>
    <x:mergeCell ref="D1334:F1334"/>
    <x:mergeCell ref="I1334:J1334"/>
    <x:mergeCell ref="D1348:F1348"/>
    <x:mergeCell ref="I1348:J1348"/>
    <x:mergeCell ref="D1362:F1362"/>
    <x:mergeCell ref="I1362:J1362"/>
    <x:mergeCell ref="D1381:F1381"/>
    <x:mergeCell ref="I1381:J1381"/>
    <x:mergeCell ref="D1398:F1398"/>
    <x:mergeCell ref="I1398:J1398"/>
    <x:mergeCell ref="D1413:F1413"/>
    <x:mergeCell ref="I1413:J1413"/>
    <x:mergeCell ref="D1414:F1414"/>
    <x:mergeCell ref="I1414:J1414"/>
    <x:mergeCell ref="D1433:F1433"/>
    <x:mergeCell ref="I1433:J1433"/>
    <x:mergeCell ref="D1452:F1452"/>
    <x:mergeCell ref="I1452:J1452"/>
    <x:mergeCell ref="D1471:F1471"/>
    <x:mergeCell ref="I1471:J1471"/>
    <x:mergeCell ref="D1472:F1472"/>
    <x:mergeCell ref="I1472:J1472"/>
    <x:mergeCell ref="D1494:F1494"/>
    <x:mergeCell ref="I1494:J1494"/>
    <x:mergeCell ref="D1515:F1515"/>
    <x:mergeCell ref="I1515:J1515"/>
    <x:mergeCell ref="D1540:F1540"/>
    <x:mergeCell ref="I1540:J1540"/>
    <x:mergeCell ref="D1554:F1554"/>
    <x:mergeCell ref="I1554:J1554"/>
    <x:mergeCell ref="D1568:F1568"/>
    <x:mergeCell ref="I1568:J1568"/>
    <x:mergeCell ref="D1583:F1583"/>
    <x:mergeCell ref="I1583:J1583"/>
    <x:mergeCell ref="D1597:F1597"/>
    <x:mergeCell ref="I1597:J1597"/>
    <x:mergeCell ref="D1611:F1611"/>
    <x:mergeCell ref="I1611:J1611"/>
    <x:mergeCell ref="D1625:F1625"/>
    <x:mergeCell ref="I1625:J1625"/>
    <x:mergeCell ref="D1640:F1640"/>
    <x:mergeCell ref="I1640:J1640"/>
    <x:mergeCell ref="D1655:F1655"/>
    <x:mergeCell ref="I1655:J1655"/>
    <x:mergeCell ref="D1675:F1675"/>
    <x:mergeCell ref="I1675:J1675"/>
    <x:mergeCell ref="D1695:F1695"/>
    <x:mergeCell ref="I1695:J1695"/>
    <x:mergeCell ref="D1713:F1713"/>
    <x:mergeCell ref="I1713:J1713"/>
    <x:mergeCell ref="D1729:F1729"/>
    <x:mergeCell ref="I1729:J1729"/>
    <x:mergeCell ref="D1745:F1745"/>
    <x:mergeCell ref="I1745:J1745"/>
    <x:mergeCell ref="D1766:F1766"/>
    <x:mergeCell ref="I1766:J1766"/>
    <x:mergeCell ref="D1787:F1787"/>
    <x:mergeCell ref="I1787:J1787"/>
    <x:mergeCell ref="D1802:F1802"/>
    <x:mergeCell ref="I1802:J1802"/>
    <x:mergeCell ref="D1824:F1824"/>
    <x:mergeCell ref="I1824:J1824"/>
    <x:mergeCell ref="D1838:F1838"/>
    <x:mergeCell ref="I1838:J1838"/>
    <x:mergeCell ref="D1852:F1852"/>
    <x:mergeCell ref="I1852:J1852"/>
    <x:mergeCell ref="D1867:F1867"/>
    <x:mergeCell ref="I1867:J1867"/>
    <x:mergeCell ref="D1884:F1884"/>
    <x:mergeCell ref="I1884:J1884"/>
    <x:mergeCell ref="D1900:F1900"/>
    <x:mergeCell ref="I1900:J1900"/>
    <x:mergeCell ref="D1912:F1912"/>
    <x:mergeCell ref="I1912:J1912"/>
    <x:mergeCell ref="D1929:F1929"/>
    <x:mergeCell ref="I1929:J1929"/>
    <x:mergeCell ref="D1943:F1943"/>
    <x:mergeCell ref="I1943:J1943"/>
    <x:mergeCell ref="D1957:F1957"/>
    <x:mergeCell ref="I1957:J1957"/>
    <x:mergeCell ref="D1970:F1970"/>
    <x:mergeCell ref="I1970:J1970"/>
    <x:mergeCell ref="D1978:F1978"/>
    <x:mergeCell ref="I1978:J1978"/>
    <x:mergeCell ref="D1991:F1991"/>
    <x:mergeCell ref="I1991:J1991"/>
    <x:mergeCell ref="D1999:F1999"/>
    <x:mergeCell ref="I1999:J1999"/>
    <x:mergeCell ref="D2007:F2007"/>
    <x:mergeCell ref="I2007:J2007"/>
    <x:mergeCell ref="D2015:F2015"/>
    <x:mergeCell ref="I2015:J2015"/>
    <x:mergeCell ref="D2016:F2016"/>
    <x:mergeCell ref="I2016:J2016"/>
    <x:mergeCell ref="D2017:F2017"/>
    <x:mergeCell ref="I2017:J2017"/>
    <x:mergeCell ref="D2030:F2030"/>
    <x:mergeCell ref="I2030:J2030"/>
    <x:mergeCell ref="D2044:F2044"/>
    <x:mergeCell ref="I2044:J2044"/>
    <x:mergeCell ref="D2052:F2052"/>
    <x:mergeCell ref="I2052:J2052"/>
    <x:mergeCell ref="D2060:F2060"/>
    <x:mergeCell ref="I2060:J2060"/>
    <x:mergeCell ref="D2076:F2076"/>
    <x:mergeCell ref="I2076:J2076"/>
    <x:mergeCell ref="D2092:F2092"/>
    <x:mergeCell ref="I2092:J2092"/>
    <x:mergeCell ref="D2100:F2100"/>
    <x:mergeCell ref="I2100:J2100"/>
    <x:mergeCell ref="D2110:F2110"/>
    <x:mergeCell ref="I2110:J2110"/>
    <x:mergeCell ref="D2123:F2123"/>
    <x:mergeCell ref="I2123:J2123"/>
    <x:mergeCell ref="D2136:F2136"/>
    <x:mergeCell ref="I2136:J2136"/>
    <x:mergeCell ref="D2149:F2149"/>
    <x:mergeCell ref="I2149:J2149"/>
    <x:mergeCell ref="D2162:F2162"/>
    <x:mergeCell ref="I2162:J2162"/>
    <x:mergeCell ref="D2175:F2175"/>
    <x:mergeCell ref="I2175:J2175"/>
    <x:mergeCell ref="D2176:F2176"/>
    <x:mergeCell ref="I2176:J2176"/>
    <x:mergeCell ref="D2177:F2177"/>
    <x:mergeCell ref="I2177:J2177"/>
    <x:mergeCell ref="D2178:F2178"/>
    <x:mergeCell ref="I2178:J2178"/>
    <x:mergeCell ref="D2186:F2186"/>
    <x:mergeCell ref="I2186:J2186"/>
    <x:mergeCell ref="D2194:F2194"/>
    <x:mergeCell ref="I2194:J2194"/>
    <x:mergeCell ref="D2202:F2202"/>
    <x:mergeCell ref="I2202:J2202"/>
    <x:mergeCell ref="D2210:F2210"/>
    <x:mergeCell ref="I2210:J2210"/>
    <x:mergeCell ref="D2218:F2218"/>
    <x:mergeCell ref="I2218:J2218"/>
    <x:mergeCell ref="D2226:F2226"/>
    <x:mergeCell ref="I2226:J2226"/>
    <x:mergeCell ref="D2249:F2249"/>
    <x:mergeCell ref="I2249:J2249"/>
    <x:mergeCell ref="D2271:F2271"/>
    <x:mergeCell ref="I2271:J2271"/>
    <x:mergeCell ref="D2287:F2287"/>
    <x:mergeCell ref="I2287:J2287"/>
    <x:mergeCell ref="D2288:F2288"/>
    <x:mergeCell ref="I2288:J2288"/>
    <x:mergeCell ref="D2294:F2294"/>
    <x:mergeCell ref="I2294:J2294"/>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G235"/>
  <x:sheetViews>
    <x:sheetView workbookViewId="0">
      <x:pane xSplit="0" ySplit="8" topLeftCell="A9" state="frozenSplit"/>
    </x:sheetView>
  </x:sheetViews>
  <x:sheetFormatPr defaultRowHeight="15"/>
  <x:cols>
    <x:col min="1" max="1" width="14.710625" style="0" customWidth="1"/>
    <x:col min="2" max="2" width="6.210625" style="0" customWidth="1"/>
    <x:col min="3" max="3" width="65.710625" style="0" customWidth="1"/>
    <x:col min="4" max="4" width="13.710625" style="0" customWidth="1"/>
    <x:col min="5" max="5" width="65.710625" style="0" customWidth="1"/>
    <x:col min="6" max="7" width="13.710625" style="0" customWidth="1"/>
  </x:cols>
  <x:sheetData>
    <x:row r="1" spans="1:7">
      <x:c r="A1" s="16" t="s">
        <x:v>0</x:v>
      </x:c>
      <x:c r="B1" s="16" t="s">
        <x:v>0</x:v>
      </x:c>
      <x:c r="C1" s="16" t="s">
        <x:v>0</x:v>
      </x:c>
      <x:c r="D1" s="16" t="s">
        <x:v>0</x:v>
      </x:c>
    </x:row>
    <x:row r="2" spans="1:7">
      <x:c r="A2" s="16" t="s"/>
      <x:c r="B2" s="16" t="s"/>
      <x:c r="C2" s="16" t="s"/>
      <x:c r="D2" s="16" t="s"/>
    </x:row>
    <x:row r="3" spans="1:7">
      <x:c r="A3" s="16" t="s"/>
      <x:c r="B3" s="16" t="s"/>
      <x:c r="C3" s="16" t="s"/>
      <x:c r="D3" s="16" t="s"/>
    </x:row>
    <x:row r="4" spans="1:7">
      <x:c r="A4" s="16" t="s"/>
      <x:c r="B4" s="16" t="s"/>
      <x:c r="C4" s="16" t="s"/>
      <x:c r="D4" s="16" t="s"/>
    </x:row>
    <x:row r="6" spans="1:7">
      <x:c r="A6" s="3" t="s">
        <x:v>383</x:v>
      </x:c>
      <x:c r="B6" s="3" t="s">
        <x:v>383</x:v>
      </x:c>
      <x:c r="C6" s="3" t="s">
        <x:v>383</x:v>
      </x:c>
      <x:c r="D6" s="3" t="s">
        <x:v>383</x:v>
      </x:c>
    </x:row>
    <x:row r="8" spans="1:7">
      <x:c r="A8" s="36" t="s">
        <x:v>385</x:v>
      </x:c>
      <x:c r="B8" s="36" t="s">
        <x:v>386</x:v>
      </x:c>
      <x:c r="C8" s="36" t="s">
        <x:v>387</x:v>
      </x:c>
      <x:c r="D8" s="36" t="s">
        <x:v>2</x:v>
      </x:c>
      <x:c r="E8" s="36" t="s">
        <x:v>388</x:v>
      </x:c>
      <x:c r="F8" s="36" t="s">
        <x:v>1184</x:v>
      </x:c>
      <x:c r="G8" s="36" t="s">
        <x:v>1185</x:v>
      </x:c>
    </x:row>
    <x:row r="10" spans="1:7">
      <x:c r="A10" s="19" t="s">
        <x:v>394</x:v>
      </x:c>
    </x:row>
    <x:row r="11" spans="1:7">
      <x:c r="A11" s="0" t="s">
        <x:v>727</x:v>
      </x:c>
      <x:c r="B11" s="0" t="s">
        <x:v>299</x:v>
      </x:c>
      <x:c r="C11" s="0" t="s">
        <x:v>728</x:v>
      </x:c>
      <x:c r="D11" s="45" t="n">
        <x:v>26.12</x:v>
      </x:c>
      <x:c r="E11" s="0" t="s">
        <x:v>728</x:v>
      </x:c>
      <x:c r="F11" s="51" t="n">
        <x:v>0</x:v>
      </x:c>
      <x:c r="G11" s="51" t="n">
        <x:v>0</x:v>
      </x:c>
    </x:row>
    <x:row r="12" spans="1:7">
      <x:c r="A12" s="0" t="s">
        <x:v>793</x:v>
      </x:c>
      <x:c r="B12" s="0" t="s">
        <x:v>299</x:v>
      </x:c>
      <x:c r="C12" s="0" t="s">
        <x:v>794</x:v>
      </x:c>
      <x:c r="D12" s="45" t="n">
        <x:v>26.12</x:v>
      </x:c>
      <x:c r="E12" s="0" t="s">
        <x:v>794</x:v>
      </x:c>
      <x:c r="F12" s="51" t="n">
        <x:v>0</x:v>
      </x:c>
      <x:c r="G12" s="51" t="n">
        <x:v>0</x:v>
      </x:c>
    </x:row>
    <x:row r="13" spans="1:7">
      <x:c r="A13" s="0" t="s">
        <x:v>533</x:v>
      </x:c>
      <x:c r="B13" s="0" t="s">
        <x:v>299</x:v>
      </x:c>
      <x:c r="C13" s="0" t="s">
        <x:v>534</x:v>
      </x:c>
      <x:c r="D13" s="45" t="n">
        <x:v>26.08</x:v>
      </x:c>
      <x:c r="E13" s="0" t="s">
        <x:v>534</x:v>
      </x:c>
      <x:c r="F13" s="51" t="n">
        <x:v>0</x:v>
      </x:c>
      <x:c r="G13" s="51" t="n">
        <x:v>0</x:v>
      </x:c>
    </x:row>
    <x:row r="14" spans="1:7">
      <x:c r="A14" s="0" t="s">
        <x:v>527</x:v>
      </x:c>
      <x:c r="B14" s="0" t="s">
        <x:v>299</x:v>
      </x:c>
      <x:c r="C14" s="0" t="s">
        <x:v>528</x:v>
      </x:c>
      <x:c r="D14" s="45" t="n">
        <x:v>26.12</x:v>
      </x:c>
      <x:c r="E14" s="0" t="s">
        <x:v>528</x:v>
      </x:c>
      <x:c r="F14" s="51" t="n">
        <x:v>0</x:v>
      </x:c>
      <x:c r="G14" s="51" t="n">
        <x:v>0</x:v>
      </x:c>
    </x:row>
    <x:row r="15" spans="1:7">
      <x:c r="A15" s="0" t="s">
        <x:v>1120</x:v>
      </x:c>
      <x:c r="B15" s="0" t="s">
        <x:v>299</x:v>
      </x:c>
      <x:c r="C15" s="0" t="s">
        <x:v>1121</x:v>
      </x:c>
      <x:c r="D15" s="45" t="n">
        <x:v>31.11</x:v>
      </x:c>
      <x:c r="E15" s="0" t="s">
        <x:v>1121</x:v>
      </x:c>
      <x:c r="F15" s="51" t="n">
        <x:v>0</x:v>
      </x:c>
      <x:c r="G15" s="51" t="n">
        <x:v>0</x:v>
      </x:c>
    </x:row>
    <x:row r="16" spans="1:7">
      <x:c r="A16" s="0" t="s">
        <x:v>913</x:v>
      </x:c>
      <x:c r="B16" s="0" t="s">
        <x:v>299</x:v>
      </x:c>
      <x:c r="C16" s="0" t="s">
        <x:v>914</x:v>
      </x:c>
      <x:c r="D16" s="45" t="n">
        <x:v>26.12</x:v>
      </x:c>
      <x:c r="E16" s="0" t="s">
        <x:v>1186</x:v>
      </x:c>
      <x:c r="F16" s="51" t="n">
        <x:v>0</x:v>
      </x:c>
      <x:c r="G16" s="51" t="n">
        <x:v>0</x:v>
      </x:c>
    </x:row>
    <x:row r="17" spans="1:7">
      <x:c r="A17" s="0" t="s">
        <x:v>473</x:v>
      </x:c>
      <x:c r="B17" s="0" t="s">
        <x:v>299</x:v>
      </x:c>
      <x:c r="C17" s="0" t="s">
        <x:v>474</x:v>
      </x:c>
      <x:c r="D17" s="45" t="n">
        <x:v>24.55</x:v>
      </x:c>
      <x:c r="E17" s="0" t="s">
        <x:v>474</x:v>
      </x:c>
      <x:c r="F17" s="51" t="n">
        <x:v>0</x:v>
      </x:c>
      <x:c r="G17" s="51" t="n">
        <x:v>0</x:v>
      </x:c>
    </x:row>
    <x:row r="18" spans="1:7">
      <x:c r="A18" s="0" t="s">
        <x:v>463</x:v>
      </x:c>
      <x:c r="B18" s="0" t="s">
        <x:v>299</x:v>
      </x:c>
      <x:c r="C18" s="0" t="s">
        <x:v>464</x:v>
      </x:c>
      <x:c r="D18" s="45" t="n">
        <x:v>24.55</x:v>
      </x:c>
      <x:c r="E18" s="0" t="s">
        <x:v>1187</x:v>
      </x:c>
      <x:c r="F18" s="51" t="n">
        <x:v>0</x:v>
      </x:c>
      <x:c r="G18" s="51" t="n">
        <x:v>0</x:v>
      </x:c>
    </x:row>
    <x:row r="19" spans="1:7">
      <x:c r="A19" s="0" t="s">
        <x:v>395</x:v>
      </x:c>
      <x:c r="B19" s="0" t="s">
        <x:v>299</x:v>
      </x:c>
      <x:c r="C19" s="0" t="s">
        <x:v>396</x:v>
      </x:c>
      <x:c r="D19" s="45" t="n">
        <x:v>25.38</x:v>
      </x:c>
      <x:c r="E19" s="0" t="s">
        <x:v>396</x:v>
      </x:c>
      <x:c r="F19" s="51" t="n">
        <x:v>0</x:v>
      </x:c>
      <x:c r="G19" s="51" t="n">
        <x:v>0</x:v>
      </x:c>
    </x:row>
    <x:row r="20" spans="1:7">
      <x:c r="A20" s="0" t="s">
        <x:v>669</x:v>
      </x:c>
      <x:c r="B20" s="0" t="s">
        <x:v>299</x:v>
      </x:c>
      <x:c r="C20" s="0" t="s">
        <x:v>670</x:v>
      </x:c>
      <x:c r="D20" s="45" t="n">
        <x:v>29.42</x:v>
      </x:c>
      <x:c r="E20" s="0" t="s">
        <x:v>670</x:v>
      </x:c>
      <x:c r="F20" s="51" t="n">
        <x:v>0</x:v>
      </x:c>
      <x:c r="G20" s="51" t="n">
        <x:v>0</x:v>
      </x:c>
    </x:row>
    <x:row r="21" spans="1:7">
      <x:c r="A21" s="0" t="s">
        <x:v>725</x:v>
      </x:c>
      <x:c r="B21" s="0" t="s">
        <x:v>299</x:v>
      </x:c>
      <x:c r="C21" s="0" t="s">
        <x:v>726</x:v>
      </x:c>
      <x:c r="D21" s="45" t="n">
        <x:v>29.42</x:v>
      </x:c>
      <x:c r="E21" s="0" t="s">
        <x:v>726</x:v>
      </x:c>
      <x:c r="F21" s="51" t="n">
        <x:v>0</x:v>
      </x:c>
      <x:c r="G21" s="51" t="n">
        <x:v>0</x:v>
      </x:c>
    </x:row>
    <x:row r="22" spans="1:7">
      <x:c r="A22" s="0" t="s">
        <x:v>535</x:v>
      </x:c>
      <x:c r="B22" s="0" t="s">
        <x:v>299</x:v>
      </x:c>
      <x:c r="C22" s="0" t="s">
        <x:v>536</x:v>
      </x:c>
      <x:c r="D22" s="45" t="n">
        <x:v>30.41</x:v>
      </x:c>
      <x:c r="E22" s="0" t="s">
        <x:v>536</x:v>
      </x:c>
      <x:c r="F22" s="51" t="n">
        <x:v>0</x:v>
      </x:c>
      <x:c r="G22" s="51" t="n">
        <x:v>0</x:v>
      </x:c>
    </x:row>
    <x:row r="23" spans="1:7">
      <x:c r="A23" s="0" t="s">
        <x:v>1156</x:v>
      </x:c>
      <x:c r="B23" s="0" t="s">
        <x:v>299</x:v>
      </x:c>
      <x:c r="C23" s="0" t="s">
        <x:v>1157</x:v>
      </x:c>
      <x:c r="D23" s="45" t="n">
        <x:v>35.05</x:v>
      </x:c>
      <x:c r="E23" s="0" t="s">
        <x:v>1157</x:v>
      </x:c>
      <x:c r="F23" s="51" t="n">
        <x:v>0</x:v>
      </x:c>
      <x:c r="G23" s="51" t="n">
        <x:v>0</x:v>
      </x:c>
    </x:row>
    <x:row r="24" spans="1:7">
      <x:c r="A24" s="0" t="s">
        <x:v>529</x:v>
      </x:c>
      <x:c r="B24" s="0" t="s">
        <x:v>299</x:v>
      </x:c>
      <x:c r="C24" s="0" t="s">
        <x:v>530</x:v>
      </x:c>
      <x:c r="D24" s="45" t="n">
        <x:v>30.41</x:v>
      </x:c>
      <x:c r="E24" s="0" t="s">
        <x:v>530</x:v>
      </x:c>
      <x:c r="F24" s="51" t="n">
        <x:v>0</x:v>
      </x:c>
      <x:c r="G24" s="51" t="n">
        <x:v>0</x:v>
      </x:c>
    </x:row>
    <x:row r="25" spans="1:7">
      <x:c r="A25" s="0" t="s">
        <x:v>503</x:v>
      </x:c>
      <x:c r="B25" s="0" t="s">
        <x:v>299</x:v>
      </x:c>
      <x:c r="C25" s="0" t="s">
        <x:v>504</x:v>
      </x:c>
      <x:c r="D25" s="45" t="n">
        <x:v>29.42</x:v>
      </x:c>
      <x:c r="E25" s="0" t="s">
        <x:v>504</x:v>
      </x:c>
      <x:c r="F25" s="51" t="n">
        <x:v>0</x:v>
      </x:c>
      <x:c r="G25" s="51" t="n">
        <x:v>0</x:v>
      </x:c>
    </x:row>
    <x:row r="26" spans="1:7">
      <x:c r="A26" s="0" t="s">
        <x:v>707</x:v>
      </x:c>
      <x:c r="B26" s="0" t="s">
        <x:v>299</x:v>
      </x:c>
      <x:c r="C26" s="0" t="s">
        <x:v>708</x:v>
      </x:c>
      <x:c r="D26" s="45" t="n">
        <x:v>29.42</x:v>
      </x:c>
      <x:c r="E26" s="0" t="s">
        <x:v>708</x:v>
      </x:c>
      <x:c r="F26" s="51" t="n">
        <x:v>0</x:v>
      </x:c>
      <x:c r="G26" s="51" t="n">
        <x:v>0</x:v>
      </x:c>
    </x:row>
    <x:row r="27" spans="1:7">
      <x:c r="A27" s="0" t="s">
        <x:v>795</x:v>
      </x:c>
      <x:c r="B27" s="0" t="s">
        <x:v>299</x:v>
      </x:c>
      <x:c r="C27" s="0" t="s">
        <x:v>796</x:v>
      </x:c>
      <x:c r="D27" s="45" t="n">
        <x:v>29.42</x:v>
      </x:c>
      <x:c r="E27" s="0" t="s">
        <x:v>796</x:v>
      </x:c>
      <x:c r="F27" s="51" t="n">
        <x:v>0</x:v>
      </x:c>
      <x:c r="G27" s="51" t="n">
        <x:v>0</x:v>
      </x:c>
    </x:row>
    <x:row r="28" spans="1:7">
      <x:c r="A28" s="0" t="s">
        <x:v>497</x:v>
      </x:c>
      <x:c r="B28" s="0" t="s">
        <x:v>299</x:v>
      </x:c>
      <x:c r="C28" s="0" t="s">
        <x:v>498</x:v>
      </x:c>
      <x:c r="D28" s="45" t="n">
        <x:v>29.9</x:v>
      </x:c>
      <x:c r="E28" s="0" t="s">
        <x:v>498</x:v>
      </x:c>
      <x:c r="F28" s="51" t="n">
        <x:v>0</x:v>
      </x:c>
      <x:c r="G28" s="51" t="n">
        <x:v>0</x:v>
      </x:c>
    </x:row>
    <x:row r="29" spans="1:7">
      <x:c r="A29" s="0" t="s">
        <x:v>469</x:v>
      </x:c>
      <x:c r="B29" s="0" t="s">
        <x:v>299</x:v>
      </x:c>
      <x:c r="C29" s="0" t="s">
        <x:v>470</x:v>
      </x:c>
      <x:c r="D29" s="45" t="n">
        <x:v>29.42</x:v>
      </x:c>
      <x:c r="E29" s="0" t="s">
        <x:v>1188</x:v>
      </x:c>
      <x:c r="F29" s="51" t="n">
        <x:v>0</x:v>
      </x:c>
      <x:c r="G29" s="51" t="n">
        <x:v>0</x:v>
      </x:c>
    </x:row>
    <x:row r="30" spans="1:7">
      <x:c r="A30" s="0" t="s">
        <x:v>1158</x:v>
      </x:c>
      <x:c r="B30" s="0" t="s">
        <x:v>299</x:v>
      </x:c>
      <x:c r="C30" s="0" t="s">
        <x:v>1159</x:v>
      </x:c>
      <x:c r="D30" s="45" t="n">
        <x:v>32.83</x:v>
      </x:c>
      <x:c r="E30" s="0" t="s">
        <x:v>1159</x:v>
      </x:c>
      <x:c r="F30" s="51" t="n">
        <x:v>0</x:v>
      </x:c>
      <x:c r="G30" s="51" t="n">
        <x:v>0</x:v>
      </x:c>
    </x:row>
    <x:row r="31" spans="1:7">
      <x:c r="A31" s="19" t="s">
        <x:v>401</x:v>
      </x:c>
    </x:row>
    <x:row r="32" spans="1:7">
      <x:c r="A32" s="0" t="s">
        <x:v>541</x:v>
      </x:c>
      <x:c r="B32" s="0" t="s">
        <x:v>299</x:v>
      </x:c>
      <x:c r="C32" s="0" t="s">
        <x:v>542</x:v>
      </x:c>
      <x:c r="D32" s="45" t="n">
        <x:v>17.18</x:v>
      </x:c>
      <x:c r="E32" s="0" t="s">
        <x:v>1189</x:v>
      </x:c>
      <x:c r="F32" s="51" t="n">
        <x:v>0</x:v>
      </x:c>
      <x:c r="G32" s="51" t="n">
        <x:v>0</x:v>
      </x:c>
    </x:row>
    <x:row r="33" spans="1:7">
      <x:c r="A33" s="0" t="s">
        <x:v>477</x:v>
      </x:c>
      <x:c r="B33" s="0" t="s">
        <x:v>299</x:v>
      </x:c>
      <x:c r="C33" s="0" t="s">
        <x:v>478</x:v>
      </x:c>
      <x:c r="D33" s="45" t="n">
        <x:v>18.08</x:v>
      </x:c>
      <x:c r="E33" s="0" t="s">
        <x:v>1190</x:v>
      </x:c>
      <x:c r="F33" s="51" t="n">
        <x:v>1.6339108118141</x:v>
      </x:c>
      <x:c r="G33" s="51" t="n">
        <x:v>22.625364735403</x:v>
      </x:c>
    </x:row>
    <x:row r="34" spans="1:7">
      <x:c r="A34" s="0" t="s">
        <x:v>505</x:v>
      </x:c>
      <x:c r="B34" s="0" t="s">
        <x:v>299</x:v>
      </x:c>
      <x:c r="C34" s="0" t="s">
        <x:v>506</x:v>
      </x:c>
      <x:c r="D34" s="45" t="n">
        <x:v>121.24</x:v>
      </x:c>
      <x:c r="E34" s="0" t="s">
        <x:v>1191</x:v>
      </x:c>
      <x:c r="F34" s="51" t="n">
        <x:v>0</x:v>
      </x:c>
      <x:c r="G34" s="51" t="n">
        <x:v>0</x:v>
      </x:c>
    </x:row>
    <x:row r="35" spans="1:7">
      <x:c r="A35" s="0" t="s">
        <x:v>489</x:v>
      </x:c>
      <x:c r="B35" s="0" t="s">
        <x:v>299</x:v>
      </x:c>
      <x:c r="C35" s="0" t="s">
        <x:v>490</x:v>
      </x:c>
      <x:c r="D35" s="45" t="n">
        <x:v>74.5</x:v>
      </x:c>
      <x:c r="E35" s="0" t="s">
        <x:v>490</x:v>
      </x:c>
      <x:c r="F35" s="51" t="n">
        <x:v>0</x:v>
      </x:c>
      <x:c r="G35" s="51" t="n">
        <x:v>0</x:v>
      </x:c>
    </x:row>
    <x:row r="36" spans="1:7">
      <x:c r="A36" s="0" t="s">
        <x:v>576</x:v>
      </x:c>
      <x:c r="B36" s="0" t="s">
        <x:v>299</x:v>
      </x:c>
      <x:c r="C36" s="0" t="s">
        <x:v>577</x:v>
      </x:c>
      <x:c r="D36" s="45" t="n">
        <x:v>79.91</x:v>
      </x:c>
      <x:c r="E36" s="0" t="s">
        <x:v>1192</x:v>
      </x:c>
      <x:c r="F36" s="51" t="n">
        <x:v>0</x:v>
      </x:c>
      <x:c r="G36" s="51" t="n">
        <x:v>0</x:v>
      </x:c>
    </x:row>
    <x:row r="37" spans="1:7">
      <x:c r="A37" s="0" t="s">
        <x:v>574</x:v>
      </x:c>
      <x:c r="B37" s="0" t="s">
        <x:v>299</x:v>
      </x:c>
      <x:c r="C37" s="0" t="s">
        <x:v>575</x:v>
      </x:c>
      <x:c r="D37" s="45" t="n">
        <x:v>90.2</x:v>
      </x:c>
      <x:c r="E37" s="0" t="s">
        <x:v>575</x:v>
      </x:c>
      <x:c r="F37" s="51" t="n">
        <x:v>0</x:v>
      </x:c>
      <x:c r="G37" s="51" t="n">
        <x:v>0</x:v>
      </x:c>
    </x:row>
    <x:row r="38" spans="1:7">
      <x:c r="A38" s="0" t="s">
        <x:v>487</x:v>
      </x:c>
      <x:c r="B38" s="0" t="s">
        <x:v>299</x:v>
      </x:c>
      <x:c r="C38" s="0" t="s">
        <x:v>488</x:v>
      </x:c>
      <x:c r="D38" s="45" t="n">
        <x:v>121.92</x:v>
      </x:c>
      <x:c r="E38" s="0" t="s">
        <x:v>1193</x:v>
      </x:c>
      <x:c r="F38" s="51" t="n">
        <x:v>30.80602676412</x:v>
      </x:c>
      <x:c r="G38" s="51" t="n">
        <x:v>426.58239761137</x:v>
      </x:c>
    </x:row>
    <x:row r="39" spans="1:7">
      <x:c r="A39" s="0" t="s">
        <x:v>606</x:v>
      </x:c>
      <x:c r="B39" s="0" t="s">
        <x:v>299</x:v>
      </x:c>
      <x:c r="C39" s="0" t="s">
        <x:v>607</x:v>
      </x:c>
      <x:c r="D39" s="45" t="n">
        <x:v>84.61</x:v>
      </x:c>
      <x:c r="E39" s="0" t="s">
        <x:v>1194</x:v>
      </x:c>
      <x:c r="F39" s="51" t="n">
        <x:v>18.892093761391</x:v>
      </x:c>
      <x:c r="G39" s="51" t="n">
        <x:v>261.6057797502</x:v>
      </x:c>
    </x:row>
    <x:row r="40" spans="1:7">
      <x:c r="A40" s="0" t="s">
        <x:v>562</x:v>
      </x:c>
      <x:c r="B40" s="0" t="s">
        <x:v>299</x:v>
      </x:c>
      <x:c r="C40" s="0" t="s">
        <x:v>563</x:v>
      </x:c>
      <x:c r="D40" s="45" t="n">
        <x:v>106.8</x:v>
      </x:c>
      <x:c r="E40" s="0" t="s">
        <x:v>1195</x:v>
      </x:c>
      <x:c r="F40" s="51" t="n">
        <x:v>0</x:v>
      </x:c>
      <x:c r="G40" s="51" t="n">
        <x:v>0</x:v>
      </x:c>
    </x:row>
    <x:row r="41" spans="1:7">
      <x:c r="A41" s="0" t="s">
        <x:v>817</x:v>
      </x:c>
      <x:c r="B41" s="0" t="s">
        <x:v>299</x:v>
      </x:c>
      <x:c r="C41" s="0" t="s">
        <x:v>818</x:v>
      </x:c>
      <x:c r="D41" s="45" t="n">
        <x:v>5.57</x:v>
      </x:c>
      <x:c r="E41" s="0" t="s">
        <x:v>1196</x:v>
      </x:c>
      <x:c r="F41" s="51" t="n">
        <x:v>0.0023479542886148</x:v>
      </x:c>
      <x:c r="G41" s="51" t="n">
        <x:v>0.14610772769366</x:v>
      </x:c>
    </x:row>
    <x:row r="42" spans="1:7">
      <x:c r="A42" s="0" t="s">
        <x:v>580</x:v>
      </x:c>
      <x:c r="B42" s="0" t="s">
        <x:v>299</x:v>
      </x:c>
      <x:c r="C42" s="0" t="s">
        <x:v>581</x:v>
      </x:c>
      <x:c r="D42" s="45" t="n">
        <x:v>5.49</x:v>
      </x:c>
      <x:c r="E42" s="0" t="s">
        <x:v>1197</x:v>
      </x:c>
      <x:c r="F42" s="51" t="n">
        <x:v>0.0046959085772296</x:v>
      </x:c>
      <x:c r="G42" s="51" t="n">
        <x:v>0.29221545538732</x:v>
      </x:c>
    </x:row>
    <x:row r="43" spans="1:7">
      <x:c r="A43" s="0" t="s">
        <x:v>584</x:v>
      </x:c>
      <x:c r="B43" s="0" t="s">
        <x:v>299</x:v>
      </x:c>
      <x:c r="C43" s="0" t="s">
        <x:v>585</x:v>
      </x:c>
      <x:c r="D43" s="45" t="n">
        <x:v>7.77</x:v>
      </x:c>
      <x:c r="E43" s="0" t="s">
        <x:v>1198</x:v>
      </x:c>
      <x:c r="F43" s="51" t="n">
        <x:v>8.4526348039386</x:v>
      </x:c>
      <x:c r="G43" s="51" t="n">
        <x:v>525.98778017795</x:v>
      </x:c>
    </x:row>
    <x:row r="44" spans="1:7">
      <x:c r="A44" s="0" t="s">
        <x:v>570</x:v>
      </x:c>
      <x:c r="B44" s="0" t="s">
        <x:v>299</x:v>
      </x:c>
      <x:c r="C44" s="0" t="s">
        <x:v>571</x:v>
      </x:c>
      <x:c r="D44" s="45" t="n">
        <x:v>4.14</x:v>
      </x:c>
      <x:c r="E44" s="0" t="s">
        <x:v>1199</x:v>
      </x:c>
      <x:c r="F44" s="51" t="n">
        <x:v>0.0021706532572109</x:v>
      </x:c>
      <x:c r="G44" s="51" t="n">
        <x:v>0.081262485139993</x:v>
      </x:c>
    </x:row>
    <x:row r="45" spans="1:7">
      <x:c r="A45" s="0" t="s">
        <x:v>481</x:v>
      </x:c>
      <x:c r="B45" s="0" t="s">
        <x:v>299</x:v>
      </x:c>
      <x:c r="C45" s="0" t="s">
        <x:v>482</x:v>
      </x:c>
      <x:c r="D45" s="45" t="n">
        <x:v>67.13</x:v>
      </x:c>
      <x:c r="E45" s="0" t="s">
        <x:v>1200</x:v>
      </x:c>
      <x:c r="F45" s="51" t="n">
        <x:v>12.084132045576</x:v>
      </x:c>
      <x:c r="G45" s="51" t="n">
        <x:v>167.33342668709</x:v>
      </x:c>
    </x:row>
    <x:row r="46" spans="1:7">
      <x:c r="A46" s="0" t="s">
        <x:v>927</x:v>
      </x:c>
      <x:c r="B46" s="0" t="s">
        <x:v>299</x:v>
      </x:c>
      <x:c r="C46" s="0" t="s">
        <x:v>928</x:v>
      </x:c>
      <x:c r="D46" s="45" t="n">
        <x:v>54.83</x:v>
      </x:c>
      <x:c r="E46" s="0" t="s">
        <x:v>1201</x:v>
      </x:c>
      <x:c r="F46" s="51" t="n">
        <x:v>14.722217210487</x:v>
      </x:c>
      <x:c r="G46" s="51" t="n">
        <x:v>203.8639634995</x:v>
      </x:c>
    </x:row>
    <x:row r="47" spans="1:7">
      <x:c r="A47" s="0" t="s">
        <x:v>637</x:v>
      </x:c>
      <x:c r="B47" s="0" t="s">
        <x:v>299</x:v>
      </x:c>
      <x:c r="C47" s="0" t="s">
        <x:v>638</x:v>
      </x:c>
      <x:c r="D47" s="45" t="n">
        <x:v>59.95</x:v>
      </x:c>
      <x:c r="E47" s="0" t="s">
        <x:v>1202</x:v>
      </x:c>
      <x:c r="F47" s="51" t="n">
        <x:v>22.976870790906</x:v>
      </x:c>
      <x:c r="G47" s="51" t="n">
        <x:v>318.16919158843</x:v>
      </x:c>
    </x:row>
    <x:row r="48" spans="1:7">
      <x:c r="A48" s="0" t="s">
        <x:v>775</x:v>
      </x:c>
      <x:c r="B48" s="0" t="s">
        <x:v>299</x:v>
      </x:c>
      <x:c r="C48" s="0" t="s">
        <x:v>776</x:v>
      </x:c>
      <x:c r="D48" s="45" t="n">
        <x:v>65.38</x:v>
      </x:c>
      <x:c r="E48" s="0" t="s">
        <x:v>1203</x:v>
      </x:c>
      <x:c r="F48" s="51" t="n">
        <x:v>34.039808579154</x:v>
      </x:c>
      <x:c r="G48" s="51" t="n">
        <x:v>471.36176531666</x:v>
      </x:c>
    </x:row>
    <x:row r="49" spans="1:7">
      <x:c r="A49" s="0" t="s">
        <x:v>539</x:v>
      </x:c>
      <x:c r="B49" s="0" t="s">
        <x:v>299</x:v>
      </x:c>
      <x:c r="C49" s="0" t="s">
        <x:v>540</x:v>
      </x:c>
      <x:c r="D49" s="45" t="n">
        <x:v>69.9</x:v>
      </x:c>
      <x:c r="E49" s="0" t="s">
        <x:v>1204</x:v>
      </x:c>
      <x:c r="F49" s="51" t="n">
        <x:v>26.551050691697</x:v>
      </x:c>
      <x:c r="G49" s="51" t="n">
        <x:v>367.66217694639</x:v>
      </x:c>
    </x:row>
    <x:row r="50" spans="1:7">
      <x:c r="A50" s="0" t="s">
        <x:v>553</x:v>
      </x:c>
      <x:c r="B50" s="0" t="s">
        <x:v>299</x:v>
      </x:c>
      <x:c r="C50" s="0" t="s">
        <x:v>554</x:v>
      </x:c>
      <x:c r="D50" s="45" t="n">
        <x:v>73.79</x:v>
      </x:c>
      <x:c r="E50" s="0" t="s">
        <x:v>554</x:v>
      </x:c>
      <x:c r="F50" s="51" t="n">
        <x:v>34.039808579154</x:v>
      </x:c>
      <x:c r="G50" s="51" t="n">
        <x:v>471.36176531666</x:v>
      </x:c>
    </x:row>
    <x:row r="51" spans="1:7">
      <x:c r="A51" s="0" t="s">
        <x:v>1088</x:v>
      </x:c>
      <x:c r="B51" s="0" t="s">
        <x:v>299</x:v>
      </x:c>
      <x:c r="C51" s="0" t="s">
        <x:v>1089</x:v>
      </x:c>
      <x:c r="D51" s="45" t="n">
        <x:v>73.79</x:v>
      </x:c>
      <x:c r="E51" s="0" t="s">
        <x:v>1205</x:v>
      </x:c>
      <x:c r="F51" s="51" t="n">
        <x:v>34.039808579154</x:v>
      </x:c>
      <x:c r="G51" s="51" t="n">
        <x:v>471.36176531666</x:v>
      </x:c>
    </x:row>
    <x:row r="52" spans="1:7">
      <x:c r="A52" s="0" t="s">
        <x:v>612</x:v>
      </x:c>
      <x:c r="B52" s="0" t="s">
        <x:v>299</x:v>
      </x:c>
      <x:c r="C52" s="0" t="s">
        <x:v>613</x:v>
      </x:c>
      <x:c r="D52" s="45" t="n">
        <x:v>45.45</x:v>
      </x:c>
      <x:c r="E52" s="0" t="s">
        <x:v>1206</x:v>
      </x:c>
      <x:c r="F52" s="51" t="n">
        <x:v>14.126520560364</x:v>
      </x:c>
      <x:c r="G52" s="51" t="n">
        <x:v>195.61513260662</x:v>
      </x:c>
    </x:row>
    <x:row r="53" spans="1:7">
      <x:c r="A53" s="0" t="s">
        <x:v>647</x:v>
      </x:c>
      <x:c r="B53" s="0" t="s">
        <x:v>299</x:v>
      </x:c>
      <x:c r="C53" s="0" t="s">
        <x:v>648</x:v>
      </x:c>
      <x:c r="D53" s="45" t="n">
        <x:v>24.11</x:v>
      </x:c>
      <x:c r="E53" s="0" t="s">
        <x:v>1207</x:v>
      </x:c>
      <x:c r="F53" s="51" t="n">
        <x:v>9.2978982843325</x:v>
      </x:c>
      <x:c r="G53" s="51" t="n">
        <x:v>578.58655819575</x:v>
      </x:c>
    </x:row>
    <x:row r="54" spans="1:7">
      <x:c r="A54" s="0" t="s">
        <x:v>769</x:v>
      </x:c>
      <x:c r="B54" s="0" t="s">
        <x:v>299</x:v>
      </x:c>
      <x:c r="C54" s="0" t="s">
        <x:v>770</x:v>
      </x:c>
      <x:c r="D54" s="45" t="n">
        <x:v>30.63</x:v>
      </x:c>
      <x:c r="E54" s="0" t="s">
        <x:v>1208</x:v>
      </x:c>
      <x:c r="F54" s="51" t="n">
        <x:v>0</x:v>
      </x:c>
      <x:c r="G54" s="51" t="n">
        <x:v>0</x:v>
      </x:c>
    </x:row>
    <x:row r="55" spans="1:7">
      <x:c r="A55" s="0" t="s">
        <x:v>752</x:v>
      </x:c>
      <x:c r="B55" s="0" t="s">
        <x:v>299</x:v>
      </x:c>
      <x:c r="C55" s="0" t="s">
        <x:v>753</x:v>
      </x:c>
      <x:c r="D55" s="45" t="n">
        <x:v>71.39</x:v>
      </x:c>
      <x:c r="E55" s="0" t="s">
        <x:v>1209</x:v>
      </x:c>
      <x:c r="F55" s="51" t="n">
        <x:v>0</x:v>
      </x:c>
      <x:c r="G55" s="51" t="n">
        <x:v>0</x:v>
      </x:c>
    </x:row>
    <x:row r="56" spans="1:7">
      <x:c r="A56" s="0" t="s">
        <x:v>507</x:v>
      </x:c>
      <x:c r="B56" s="0" t="s">
        <x:v>299</x:v>
      </x:c>
      <x:c r="C56" s="0" t="s">
        <x:v>508</x:v>
      </x:c>
      <x:c r="D56" s="45" t="n">
        <x:v>50.94</x:v>
      </x:c>
      <x:c r="E56" s="0" t="s">
        <x:v>508</x:v>
      </x:c>
      <x:c r="F56" s="51" t="n">
        <x:v>0</x:v>
      </x:c>
      <x:c r="G56" s="51" t="n">
        <x:v>0</x:v>
      </x:c>
    </x:row>
    <x:row r="57" spans="1:7">
      <x:c r="A57" s="0" t="s">
        <x:v>754</x:v>
      </x:c>
      <x:c r="B57" s="0" t="s">
        <x:v>299</x:v>
      </x:c>
      <x:c r="C57" s="0" t="s">
        <x:v>755</x:v>
      </x:c>
      <x:c r="D57" s="45" t="n">
        <x:v>57.57</x:v>
      </x:c>
      <x:c r="E57" s="0" t="s">
        <x:v>1210</x:v>
      </x:c>
      <x:c r="F57" s="51" t="n">
        <x:v>0</x:v>
      </x:c>
      <x:c r="G57" s="51" t="n">
        <x:v>0</x:v>
      </x:c>
    </x:row>
    <x:row r="58" spans="1:7">
      <x:c r="A58" s="0" t="s">
        <x:v>402</x:v>
      </x:c>
      <x:c r="B58" s="0" t="s">
        <x:v>299</x:v>
      </x:c>
      <x:c r="C58" s="0" t="s">
        <x:v>403</x:v>
      </x:c>
      <x:c r="D58" s="45" t="n">
        <x:v>3.3</x:v>
      </x:c>
      <x:c r="E58" s="0" t="s">
        <x:v>1211</x:v>
      </x:c>
      <x:c r="F58" s="51" t="n">
        <x:v>2.4815584381165</x:v>
      </x:c>
      <x:c r="G58" s="51" t="n">
        <x:v>92.901805035678</x:v>
      </x:c>
    </x:row>
    <x:row r="59" spans="1:7">
      <x:c r="A59" s="0" t="s">
        <x:v>421</x:v>
      </x:c>
      <x:c r="B59" s="0" t="s">
        <x:v>299</x:v>
      </x:c>
      <x:c r="C59" s="0" t="s">
        <x:v>422</x:v>
      </x:c>
      <x:c r="D59" s="45" t="n">
        <x:v>2.05</x:v>
      </x:c>
      <x:c r="E59" s="0" t="s">
        <x:v>1212</x:v>
      </x:c>
      <x:c r="F59" s="51" t="n">
        <x:v>1.6881349919295</x:v>
      </x:c>
      <x:c r="G59" s="51" t="n">
        <x:v>63.198506827497</x:v>
      </x:c>
    </x:row>
    <x:row r="60" spans="1:7">
      <x:c r="A60" s="0" t="s">
        <x:v>511</x:v>
      </x:c>
      <x:c r="B60" s="0" t="s">
        <x:v>299</x:v>
      </x:c>
      <x:c r="C60" s="0" t="s">
        <x:v>512</x:v>
      </x:c>
      <x:c r="D60" s="45" t="n">
        <x:v>9.74</x:v>
      </x:c>
      <x:c r="E60" s="0" t="s">
        <x:v>1213</x:v>
      </x:c>
      <x:c r="F60" s="51" t="n">
        <x:v>0</x:v>
      </x:c>
      <x:c r="G60" s="51" t="n">
        <x:v>0</x:v>
      </x:c>
    </x:row>
    <x:row r="61" spans="1:7">
      <x:c r="A61" s="0" t="s">
        <x:v>766</x:v>
      </x:c>
      <x:c r="B61" s="0" t="s">
        <x:v>12</x:v>
      </x:c>
      <x:c r="C61" s="0" t="s">
        <x:v>86</x:v>
      </x:c>
      <x:c r="D61" s="45" t="n">
        <x:v>4789.37</x:v>
      </x:c>
      <x:c r="E61" s="0" t="s">
        <x:v>765</x:v>
      </x:c>
      <x:c r="F61" s="51" t="n">
        <x:v>0</x:v>
      </x:c>
      <x:c r="G61" s="51" t="n">
        <x:v>0</x:v>
      </x:c>
    </x:row>
    <x:row r="62" spans="1:7">
      <x:c r="A62" s="0" t="s">
        <x:v>781</x:v>
      </x:c>
      <x:c r="B62" s="0" t="s">
        <x:v>299</x:v>
      </x:c>
      <x:c r="C62" s="0" t="s">
        <x:v>782</x:v>
      </x:c>
      <x:c r="D62" s="45" t="n">
        <x:v>36.73</x:v>
      </x:c>
      <x:c r="E62" s="0" t="s">
        <x:v>1214</x:v>
      </x:c>
      <x:c r="F62" s="51" t="n">
        <x:v>-9999999999</x:v>
      </x:c>
      <x:c r="G62" s="51" t="n">
        <x:v>-9999999999</x:v>
      </x:c>
    </x:row>
    <x:row r="63" spans="1:7">
      <x:c r="A63" s="0" t="s">
        <x:v>517</x:v>
      </x:c>
      <x:c r="B63" s="0" t="s">
        <x:v>299</x:v>
      </x:c>
      <x:c r="C63" s="0" t="s">
        <x:v>518</x:v>
      </x:c>
      <x:c r="D63" s="45" t="n">
        <x:v>55.62</x:v>
      </x:c>
      <x:c r="E63" s="0" t="s">
        <x:v>1215</x:v>
      </x:c>
      <x:c r="F63" s="51" t="n">
        <x:v>2.8423240163626</x:v>
      </x:c>
      <x:c r="G63" s="51" t="n">
        <x:v>39.358707403986</x:v>
      </x:c>
    </x:row>
    <x:row r="64" spans="1:7">
      <x:c r="A64" s="0" t="s">
        <x:v>608</x:v>
      </x:c>
      <x:c r="B64" s="0" t="s">
        <x:v>65</x:v>
      </x:c>
      <x:c r="C64" s="0" t="s">
        <x:v>609</x:v>
      </x:c>
      <x:c r="D64" s="45" t="n">
        <x:v>23.18</x:v>
      </x:c>
      <x:c r="E64" s="0" t="s">
        <x:v>1216</x:v>
      </x:c>
      <x:c r="F64" s="51" t="n">
        <x:v>0.32337818151451</x:v>
      </x:c>
      <x:c r="G64" s="51" t="n">
        <x:v>4.477936770682</x:v>
      </x:c>
    </x:row>
    <x:row r="65" spans="1:7">
      <x:c r="A65" s="0" t="s">
        <x:v>881</x:v>
      </x:c>
      <x:c r="B65" s="0" t="s">
        <x:v>299</x:v>
      </x:c>
      <x:c r="C65" s="0" t="s">
        <x:v>882</x:v>
      </x:c>
      <x:c r="D65" s="45" t="n">
        <x:v>2.43</x:v>
      </x:c>
      <x:c r="E65" s="0" t="s">
        <x:v>882</x:v>
      </x:c>
      <x:c r="F65" s="51" t="n">
        <x:v>11.31050444585</x:v>
      </x:c>
      <x:c r="G65" s="51" t="n">
        <x:v>423.42999574135</x:v>
      </x:c>
    </x:row>
    <x:row r="66" spans="1:7">
      <x:c r="A66" s="0" t="s">
        <x:v>499</x:v>
      </x:c>
      <x:c r="B66" s="0" t="s">
        <x:v>299</x:v>
      </x:c>
      <x:c r="C66" s="0" t="s">
        <x:v>500</x:v>
      </x:c>
      <x:c r="D66" s="45" t="n">
        <x:v>9.97</x:v>
      </x:c>
      <x:c r="E66" s="0" t="s">
        <x:v>1217</x:v>
      </x:c>
      <x:c r="F66" s="51" t="n">
        <x:v>0</x:v>
      </x:c>
      <x:c r="G66" s="51" t="n">
        <x:v>0</x:v>
      </x:c>
    </x:row>
    <x:row r="67" spans="1:7">
      <x:c r="A67" s="0" t="s">
        <x:v>521</x:v>
      </x:c>
      <x:c r="B67" s="0" t="s">
        <x:v>299</x:v>
      </x:c>
      <x:c r="C67" s="0" t="s">
        <x:v>522</x:v>
      </x:c>
      <x:c r="D67" s="45" t="n">
        <x:v>4.91</x:v>
      </x:c>
      <x:c r="E67" s="0" t="s">
        <x:v>1218</x:v>
      </x:c>
      <x:c r="F67" s="51" t="n">
        <x:v>0</x:v>
      </x:c>
      <x:c r="G67" s="51" t="n">
        <x:v>0</x:v>
      </x:c>
    </x:row>
    <x:row r="68" spans="1:7">
      <x:c r="A68" s="0" t="s">
        <x:v>879</x:v>
      </x:c>
      <x:c r="B68" s="0" t="s">
        <x:v>299</x:v>
      </x:c>
      <x:c r="C68" s="0" t="s">
        <x:v>880</x:v>
      </x:c>
      <x:c r="D68" s="45" t="n">
        <x:v>2.92</x:v>
      </x:c>
      <x:c r="E68" s="0" t="s">
        <x:v>880</x:v>
      </x:c>
      <x:c r="F68" s="51" t="n">
        <x:v>2.0257619902991</x:v>
      </x:c>
      <x:c r="G68" s="51" t="n">
        <x:v>75.83820819239</x:v>
      </x:c>
    </x:row>
    <x:row r="69" spans="1:7">
      <x:c r="A69" s="0" t="s">
        <x:v>645</x:v>
      </x:c>
      <x:c r="B69" s="0" t="s">
        <x:v>299</x:v>
      </x:c>
      <x:c r="C69" s="0" t="s">
        <x:v>646</x:v>
      </x:c>
      <x:c r="D69" s="45" t="n">
        <x:v>5.35</x:v>
      </x:c>
      <x:c r="E69" s="0" t="s">
        <x:v>646</x:v>
      </x:c>
      <x:c r="F69" s="51" t="n">
        <x:v>10.128809951496</x:v>
      </x:c>
      <x:c r="G69" s="51" t="n">
        <x:v>379.19104096195</x:v>
      </x:c>
    </x:row>
    <x:row r="70" spans="1:7">
      <x:c r="A70" s="0" t="s">
        <x:v>523</x:v>
      </x:c>
      <x:c r="B70" s="0" t="s">
        <x:v>299</x:v>
      </x:c>
      <x:c r="C70" s="0" t="s">
        <x:v>524</x:v>
      </x:c>
      <x:c r="D70" s="45" t="n">
        <x:v>3.02</x:v>
      </x:c>
      <x:c r="E70" s="0" t="s">
        <x:v>1219</x:v>
      </x:c>
      <x:c r="F70" s="51" t="n">
        <x:v>0</x:v>
      </x:c>
      <x:c r="G70" s="51" t="n">
        <x:v>0</x:v>
      </x:c>
    </x:row>
    <x:row r="71" spans="1:7">
      <x:c r="A71" s="19" t="s">
        <x:v>405</x:v>
      </x:c>
    </x:row>
    <x:row r="72" spans="1:7">
      <x:c r="A72" s="0" t="s">
        <x:v>406</x:v>
      </x:c>
      <x:c r="B72" s="0" t="s">
        <x:v>65</x:v>
      </x:c>
      <x:c r="C72" s="0" t="s">
        <x:v>407</x:v>
      </x:c>
      <x:c r="D72" s="45" t="n">
        <x:v>2.04</x:v>
      </x:c>
      <x:c r="E72" s="0" t="s">
        <x:v>407</x:v>
      </x:c>
      <x:c r="F72" s="51" t="n">
        <x:v>0.3003711</x:v>
      </x:c>
      <x:c r="G72" s="51" t="n">
        <x:v>5.6487081</x:v>
      </x:c>
    </x:row>
    <x:row r="73" spans="1:7">
      <x:c r="A73" s="0" t="s">
        <x:v>1019</x:v>
      </x:c>
      <x:c r="B73" s="0" t="s">
        <x:v>1020</x:v>
      </x:c>
      <x:c r="C73" s="0" t="s">
        <x:v>1021</x:v>
      </x:c>
      <x:c r="D73" s="45" t="n">
        <x:v>8.52</x:v>
      </x:c>
      <x:c r="E73" s="0" t="s">
        <x:v>1220</x:v>
      </x:c>
      <x:c r="F73" s="51" t="n">
        <x:v>3.103140686</x:v>
      </x:c>
      <x:c r="G73" s="51" t="n">
        <x:v>71.8881332173</x:v>
      </x:c>
    </x:row>
    <x:row r="74" spans="1:7">
      <x:c r="A74" s="0" t="s">
        <x:v>641</x:v>
      </x:c>
      <x:c r="B74" s="0" t="s">
        <x:v>65</x:v>
      </x:c>
      <x:c r="C74" s="0" t="s">
        <x:v>642</x:v>
      </x:c>
      <x:c r="D74" s="45" t="n">
        <x:v>23.48</x:v>
      </x:c>
      <x:c r="E74" s="0" t="s">
        <x:v>1221</x:v>
      </x:c>
      <x:c r="F74" s="51" t="n">
        <x:v>0</x:v>
      </x:c>
      <x:c r="G74" s="51" t="n">
        <x:v>0</x:v>
      </x:c>
    </x:row>
    <x:row r="75" spans="1:7">
      <x:c r="A75" s="0" t="s">
        <x:v>639</x:v>
      </x:c>
      <x:c r="B75" s="0" t="s">
        <x:v>65</x:v>
      </x:c>
      <x:c r="C75" s="0" t="s">
        <x:v>640</x:v>
      </x:c>
      <x:c r="D75" s="45" t="n">
        <x:v>18.48</x:v>
      </x:c>
      <x:c r="E75" s="0" t="s">
        <x:v>1222</x:v>
      </x:c>
      <x:c r="F75" s="51" t="n">
        <x:v>0</x:v>
      </x:c>
      <x:c r="G75" s="51" t="n">
        <x:v>0</x:v>
      </x:c>
    </x:row>
    <x:row r="76" spans="1:7">
      <x:c r="A76" s="0" t="s">
        <x:v>412</x:v>
      </x:c>
      <x:c r="B76" s="0" t="s">
        <x:v>92</x:v>
      </x:c>
      <x:c r="C76" s="0" t="s">
        <x:v>413</x:v>
      </x:c>
      <x:c r="D76" s="45" t="n">
        <x:v>21.58</x:v>
      </x:c>
      <x:c r="E76" s="0" t="s">
        <x:v>1223</x:v>
      </x:c>
      <x:c r="F76" s="51" t="n">
        <x:v>6.675188</x:v>
      </x:c>
      <x:c r="G76" s="51" t="n">
        <x:v>103.6591541</x:v>
      </x:c>
    </x:row>
    <x:row r="77" spans="1:7">
      <x:c r="A77" s="0" t="s">
        <x:v>869</x:v>
      </x:c>
      <x:c r="B77" s="0" t="s">
        <x:v>92</x:v>
      </x:c>
      <x:c r="C77" s="0" t="s">
        <x:v>870</x:v>
      </x:c>
      <x:c r="D77" s="45" t="n">
        <x:v>22.04</x:v>
      </x:c>
      <x:c r="E77" s="0" t="s">
        <x:v>1224</x:v>
      </x:c>
      <x:c r="F77" s="51" t="n">
        <x:v>6.675188</x:v>
      </x:c>
      <x:c r="G77" s="51" t="n">
        <x:v>103.6591541</x:v>
      </x:c>
    </x:row>
    <x:row r="78" spans="1:7">
      <x:c r="A78" s="0" t="s">
        <x:v>995</x:v>
      </x:c>
      <x:c r="B78" s="0" t="s">
        <x:v>92</x:v>
      </x:c>
      <x:c r="C78" s="0" t="s">
        <x:v>996</x:v>
      </x:c>
      <x:c r="D78" s="45" t="n">
        <x:v>20.44</x:v>
      </x:c>
      <x:c r="E78" s="0" t="s">
        <x:v>1225</x:v>
      </x:c>
      <x:c r="F78" s="51" t="n">
        <x:v>6.675188</x:v>
      </x:c>
      <x:c r="G78" s="51" t="n">
        <x:v>103.6591541</x:v>
      </x:c>
    </x:row>
    <x:row r="79" spans="1:7">
      <x:c r="A79" s="0" t="s">
        <x:v>410</x:v>
      </x:c>
      <x:c r="B79" s="0" t="s">
        <x:v>92</x:v>
      </x:c>
      <x:c r="C79" s="0" t="s">
        <x:v>411</x:v>
      </x:c>
      <x:c r="D79" s="45" t="n">
        <x:v>21.37</x:v>
      </x:c>
      <x:c r="E79" s="0" t="s">
        <x:v>1226</x:v>
      </x:c>
      <x:c r="F79" s="51" t="n">
        <x:v>5.3376873</x:v>
      </x:c>
      <x:c r="G79" s="51" t="n">
        <x:v>85.327962</x:v>
      </x:c>
    </x:row>
    <x:row r="80" spans="1:7">
      <x:c r="A80" s="0" t="s">
        <x:v>1160</x:v>
      </x:c>
      <x:c r="B80" s="0" t="s">
        <x:v>92</x:v>
      </x:c>
      <x:c r="C80" s="0" t="s">
        <x:v>1161</x:v>
      </x:c>
      <x:c r="D80" s="45" t="n">
        <x:v>47.04</x:v>
      </x:c>
      <x:c r="E80" s="0" t="s">
        <x:v>1227</x:v>
      </x:c>
      <x:c r="F80" s="51" t="n">
        <x:v>5.3376873</x:v>
      </x:c>
      <x:c r="G80" s="51" t="n">
        <x:v>85.327962</x:v>
      </x:c>
    </x:row>
    <x:row r="81" spans="1:7">
      <x:c r="A81" s="0" t="s">
        <x:v>1166</x:v>
      </x:c>
      <x:c r="B81" s="0" t="s">
        <x:v>92</x:v>
      </x:c>
      <x:c r="C81" s="0" t="s">
        <x:v>1167</x:v>
      </x:c>
      <x:c r="D81" s="45" t="n">
        <x:v>75.9</x:v>
      </x:c>
      <x:c r="E81" s="0" t="s">
        <x:v>1228</x:v>
      </x:c>
      <x:c r="F81" s="51" t="n">
        <x:v>5.3376873</x:v>
      </x:c>
      <x:c r="G81" s="51" t="n">
        <x:v>85.327962</x:v>
      </x:c>
    </x:row>
    <x:row r="82" spans="1:7">
      <x:c r="A82" s="0" t="s">
        <x:v>733</x:v>
      </x:c>
      <x:c r="B82" s="0" t="s">
        <x:v>92</x:v>
      </x:c>
      <x:c r="C82" s="0" t="s">
        <x:v>734</x:v>
      </x:c>
      <x:c r="D82" s="45" t="n">
        <x:v>20.29</x:v>
      </x:c>
      <x:c r="E82" s="0" t="s">
        <x:v>1229</x:v>
      </x:c>
      <x:c r="F82" s="51" t="n">
        <x:v>5.3376873</x:v>
      </x:c>
      <x:c r="G82" s="51" t="n">
        <x:v>85.327962</x:v>
      </x:c>
    </x:row>
    <x:row r="83" spans="1:7">
      <x:c r="A83" s="0" t="s">
        <x:v>742</x:v>
      </x:c>
      <x:c r="B83" s="0" t="s">
        <x:v>92</x:v>
      </x:c>
      <x:c r="C83" s="0" t="s">
        <x:v>743</x:v>
      </x:c>
      <x:c r="D83" s="45" t="n">
        <x:v>20.4</x:v>
      </x:c>
      <x:c r="E83" s="0" t="s">
        <x:v>1230</x:v>
      </x:c>
      <x:c r="F83" s="51" t="n">
        <x:v>5.3376873</x:v>
      </x:c>
      <x:c r="G83" s="51" t="n">
        <x:v>85.327962</x:v>
      </x:c>
    </x:row>
    <x:row r="84" spans="1:7">
      <x:c r="A84" s="0" t="s">
        <x:v>426</x:v>
      </x:c>
      <x:c r="B84" s="0" t="s">
        <x:v>92</x:v>
      </x:c>
      <x:c r="C84" s="0" t="s">
        <x:v>427</x:v>
      </x:c>
      <x:c r="D84" s="45" t="n">
        <x:v>20.85</x:v>
      </x:c>
      <x:c r="E84" s="0" t="s">
        <x:v>1231</x:v>
      </x:c>
      <x:c r="F84" s="51" t="n">
        <x:v>5.3376873</x:v>
      </x:c>
      <x:c r="G84" s="51" t="n">
        <x:v>85.327962</x:v>
      </x:c>
    </x:row>
    <x:row r="85" spans="1:7">
      <x:c r="A85" s="0" t="s">
        <x:v>434</x:v>
      </x:c>
      <x:c r="B85" s="0" t="s">
        <x:v>435</x:v>
      </x:c>
      <x:c r="C85" s="0" t="s">
        <x:v>436</x:v>
      </x:c>
      <x:c r="D85" s="45" t="n">
        <x:v>0.32</x:v>
      </x:c>
      <x:c r="E85" s="0" t="s">
        <x:v>1232</x:v>
      </x:c>
      <x:c r="F85" s="51" t="n">
        <x:v>0.9978627167</x:v>
      </x:c>
      <x:c r="G85" s="51" t="n">
        <x:v>5.6448683077</x:v>
      </x:c>
    </x:row>
    <x:row r="86" spans="1:7">
      <x:c r="A86" s="0" t="s">
        <x:v>681</x:v>
      </x:c>
      <x:c r="B86" s="0" t="s">
        <x:v>92</x:v>
      </x:c>
      <x:c r="C86" s="0" t="s">
        <x:v>682</x:v>
      </x:c>
      <x:c r="D86" s="45" t="n">
        <x:v>247.88</x:v>
      </x:c>
      <x:c r="E86" s="0" t="s">
        <x:v>1233</x:v>
      </x:c>
      <x:c r="F86" s="51" t="n">
        <x:v>857.5893394</x:v>
      </x:c>
      <x:c r="G86" s="51" t="n">
        <x:v>3517.119158</x:v>
      </x:c>
    </x:row>
    <x:row r="87" spans="1:7">
      <x:c r="A87" s="0" t="s">
        <x:v>408</x:v>
      </x:c>
      <x:c r="B87" s="0" t="s">
        <x:v>92</x:v>
      </x:c>
      <x:c r="C87" s="0" t="s">
        <x:v>409</x:v>
      </x:c>
      <x:c r="D87" s="45" t="n">
        <x:v>138.2</x:v>
      </x:c>
      <x:c r="E87" s="0" t="s">
        <x:v>1234</x:v>
      </x:c>
      <x:c r="F87" s="51" t="n">
        <x:v>495.6512245</x:v>
      </x:c>
      <x:c r="G87" s="51" t="n">
        <x:v>2091.0637149</x:v>
      </x:c>
    </x:row>
    <x:row r="88" spans="1:7">
      <x:c r="A88" s="0" t="s">
        <x:v>771</x:v>
      </x:c>
      <x:c r="B88" s="0" t="s">
        <x:v>435</x:v>
      </x:c>
      <x:c r="C88" s="0" t="s">
        <x:v>772</x:v>
      </x:c>
      <x:c r="D88" s="45" t="n">
        <x:v>0.46</x:v>
      </x:c>
      <x:c r="E88" s="0" t="s">
        <x:v>1235</x:v>
      </x:c>
      <x:c r="F88" s="51" t="n">
        <x:v>0</x:v>
      </x:c>
      <x:c r="G88" s="51" t="n">
        <x:v>0</x:v>
      </x:c>
    </x:row>
    <x:row r="89" spans="1:7">
      <x:c r="A89" s="0" t="s">
        <x:v>762</x:v>
      </x:c>
      <x:c r="B89" s="0" t="s">
        <x:v>435</x:v>
      </x:c>
      <x:c r="C89" s="0" t="s">
        <x:v>763</x:v>
      </x:c>
      <x:c r="D89" s="45" t="n">
        <x:v>0.69</x:v>
      </x:c>
      <x:c r="E89" s="0" t="s">
        <x:v>1236</x:v>
      </x:c>
      <x:c r="F89" s="51" t="n">
        <x:v>0.369499892376</x:v>
      </x:c>
      <x:c r="G89" s="51" t="n">
        <x:v>22.237613663328</x:v>
      </x:c>
    </x:row>
    <x:row r="90" spans="1:7">
      <x:c r="A90" s="0" t="s">
        <x:v>649</x:v>
      </x:c>
      <x:c r="B90" s="0" t="s">
        <x:v>65</x:v>
      </x:c>
      <x:c r="C90" s="0" t="s">
        <x:v>650</x:v>
      </x:c>
      <x:c r="D90" s="45" t="n">
        <x:v>74.06</x:v>
      </x:c>
      <x:c r="E90" s="0" t="s">
        <x:v>1237</x:v>
      </x:c>
      <x:c r="F90" s="51" t="n">
        <x:v>89.485584992777</x:v>
      </x:c>
      <x:c r="G90" s="51" t="n">
        <x:v>548.83235206151</x:v>
      </x:c>
    </x:row>
    <x:row r="91" spans="1:7">
      <x:c r="A91" s="0" t="s">
        <x:v>673</x:v>
      </x:c>
      <x:c r="B91" s="0" t="s">
        <x:v>65</x:v>
      </x:c>
      <x:c r="C91" s="0" t="s">
        <x:v>674</x:v>
      </x:c>
      <x:c r="D91" s="45" t="n">
        <x:v>88.74</x:v>
      </x:c>
      <x:c r="E91" s="0" t="s">
        <x:v>1238</x:v>
      </x:c>
      <x:c r="F91" s="51" t="n">
        <x:v>89.485584992777</x:v>
      </x:c>
      <x:c r="G91" s="51" t="n">
        <x:v>548.83235206151</x:v>
      </x:c>
    </x:row>
    <x:row r="92" spans="1:7">
      <x:c r="A92" s="0" t="s">
        <x:v>663</x:v>
      </x:c>
      <x:c r="B92" s="0" t="s">
        <x:v>65</x:v>
      </x:c>
      <x:c r="C92" s="0" t="s">
        <x:v>664</x:v>
      </x:c>
      <x:c r="D92" s="45" t="n">
        <x:v>89.73</x:v>
      </x:c>
      <x:c r="E92" s="0" t="s">
        <x:v>1239</x:v>
      </x:c>
      <x:c r="F92" s="51" t="n">
        <x:v>0</x:v>
      </x:c>
      <x:c r="G92" s="51" t="n">
        <x:v>0</x:v>
      </x:c>
    </x:row>
    <x:row r="93" spans="1:7">
      <x:c r="A93" s="0" t="s">
        <x:v>699</x:v>
      </x:c>
      <x:c r="B93" s="0" t="s">
        <x:v>65</x:v>
      </x:c>
      <x:c r="C93" s="0" t="s">
        <x:v>700</x:v>
      </x:c>
      <x:c r="D93" s="45" t="n">
        <x:v>94.51</x:v>
      </x:c>
      <x:c r="E93" s="0" t="s">
        <x:v>1240</x:v>
      </x:c>
      <x:c r="F93" s="51" t="n">
        <x:v>113.41769725822</x:v>
      </x:c>
      <x:c r="G93" s="51" t="n">
        <x:v>640.21088331199</x:v>
      </x:c>
    </x:row>
    <x:row r="94" spans="1:7">
      <x:c r="A94" s="0" t="s">
        <x:v>819</x:v>
      </x:c>
      <x:c r="B94" s="0" t="s">
        <x:v>65</x:v>
      </x:c>
      <x:c r="C94" s="0" t="s">
        <x:v>820</x:v>
      </x:c>
      <x:c r="D94" s="45" t="n">
        <x:v>91.47</x:v>
      </x:c>
      <x:c r="E94" s="0" t="s">
        <x:v>1241</x:v>
      </x:c>
      <x:c r="F94" s="51" t="n">
        <x:v>113.41769725822</x:v>
      </x:c>
      <x:c r="G94" s="51" t="n">
        <x:v>640.21088331199</x:v>
      </x:c>
    </x:row>
    <x:row r="95" spans="1:7">
      <x:c r="A95" s="0" t="s">
        <x:v>679</x:v>
      </x:c>
      <x:c r="B95" s="0" t="s">
        <x:v>65</x:v>
      </x:c>
      <x:c r="C95" s="0" t="s">
        <x:v>680</x:v>
      </x:c>
      <x:c r="D95" s="45" t="n">
        <x:v>92.22</x:v>
      </x:c>
      <x:c r="E95" s="0" t="s">
        <x:v>1242</x:v>
      </x:c>
      <x:c r="F95" s="51" t="n">
        <x:v>182.95038184877</x:v>
      </x:c>
      <x:c r="G95" s="51" t="n">
        <x:v>886.2934510642</x:v>
      </x:c>
    </x:row>
    <x:row r="96" spans="1:7">
      <x:c r="A96" s="0" t="s">
        <x:v>797</x:v>
      </x:c>
      <x:c r="B96" s="0" t="s">
        <x:v>65</x:v>
      </x:c>
      <x:c r="C96" s="0" t="s">
        <x:v>798</x:v>
      </x:c>
      <x:c r="D96" s="45" t="n">
        <x:v>96.07</x:v>
      </x:c>
      <x:c r="E96" s="0" t="s">
        <x:v>1243</x:v>
      </x:c>
      <x:c r="F96" s="51" t="n">
        <x:v>113.59158602922</x:v>
      </x:c>
      <x:c r="G96" s="51" t="n">
        <x:v>642.90136381464</x:v>
      </x:c>
    </x:row>
    <x:row r="97" spans="1:7">
      <x:c r="A97" s="0" t="s">
        <x:v>931</x:v>
      </x:c>
      <x:c r="B97" s="0" t="s">
        <x:v>65</x:v>
      </x:c>
      <x:c r="C97" s="0" t="s">
        <x:v>932</x:v>
      </x:c>
      <x:c r="D97" s="45" t="n">
        <x:v>96.56</x:v>
      </x:c>
      <x:c r="E97" s="0" t="s">
        <x:v>1244</x:v>
      </x:c>
      <x:c r="F97" s="51" t="n">
        <x:v>113.59158602922</x:v>
      </x:c>
      <x:c r="G97" s="51" t="n">
        <x:v>642.90136381464</x:v>
      </x:c>
    </x:row>
    <x:row r="98" spans="1:7">
      <x:c r="A98" s="0" t="s">
        <x:v>653</x:v>
      </x:c>
      <x:c r="B98" s="0" t="s">
        <x:v>65</x:v>
      </x:c>
      <x:c r="C98" s="0" t="s">
        <x:v>654</x:v>
      </x:c>
      <x:c r="D98" s="45" t="n">
        <x:v>102.48</x:v>
      </x:c>
      <x:c r="E98" s="0" t="s">
        <x:v>1245</x:v>
      </x:c>
      <x:c r="F98" s="51" t="n">
        <x:v>0</x:v>
      </x:c>
      <x:c r="G98" s="51" t="n">
        <x:v>0</x:v>
      </x:c>
    </x:row>
    <x:row r="99" spans="1:7">
      <x:c r="A99" s="0" t="s">
        <x:v>715</x:v>
      </x:c>
      <x:c r="B99" s="0" t="s">
        <x:v>435</x:v>
      </x:c>
      <x:c r="C99" s="0" t="s">
        <x:v>716</x:v>
      </x:c>
      <x:c r="D99" s="45" t="n">
        <x:v>8.09</x:v>
      </x:c>
      <x:c r="E99" s="0" t="s">
        <x:v>1246</x:v>
      </x:c>
      <x:c r="F99" s="51" t="n">
        <x:v>4.63494462766</x:v>
      </x:c>
      <x:c r="G99" s="51" t="n">
        <x:v>99.10769020935</x:v>
      </x:c>
    </x:row>
    <x:row r="100" spans="1:7">
      <x:c r="A100" s="0" t="s">
        <x:v>677</x:v>
      </x:c>
      <x:c r="B100" s="0" t="s">
        <x:v>92</x:v>
      </x:c>
      <x:c r="C100" s="0" t="s">
        <x:v>678</x:v>
      </x:c>
      <x:c r="D100" s="45" t="n">
        <x:v>55.92</x:v>
      </x:c>
      <x:c r="E100" s="0" t="s">
        <x:v>1247</x:v>
      </x:c>
      <x:c r="F100" s="51" t="n">
        <x:v>116.130402073</x:v>
      </x:c>
      <x:c r="G100" s="51" t="n">
        <x:v>531.46081748</x:v>
      </x:c>
    </x:row>
    <x:row r="101" spans="1:7">
      <x:c r="A101" s="0" t="s">
        <x:v>665</x:v>
      </x:c>
      <x:c r="B101" s="0" t="s">
        <x:v>92</x:v>
      </x:c>
      <x:c r="C101" s="0" t="s">
        <x:v>666</x:v>
      </x:c>
      <x:c r="D101" s="45" t="n">
        <x:v>45.17</x:v>
      </x:c>
      <x:c r="E101" s="0" t="s">
        <x:v>1248</x:v>
      </x:c>
      <x:c r="F101" s="51" t="n">
        <x:v>69.078447136</x:v>
      </x:c>
      <x:c r="G101" s="51" t="n">
        <x:v>346.073609877</x:v>
      </x:c>
    </x:row>
    <x:row r="102" spans="1:7">
      <x:c r="A102" s="0" t="s">
        <x:v>687</x:v>
      </x:c>
      <x:c r="B102" s="0" t="s">
        <x:v>92</x:v>
      </x:c>
      <x:c r="C102" s="0" t="s">
        <x:v>688</x:v>
      </x:c>
      <x:c r="D102" s="45" t="n">
        <x:v>57.46</x:v>
      </x:c>
      <x:c r="E102" s="0" t="s">
        <x:v>1249</x:v>
      </x:c>
      <x:c r="F102" s="51" t="n">
        <x:v>86.239420938</x:v>
      </x:c>
      <x:c r="G102" s="51" t="n">
        <x:v>416.2743612285</x:v>
      </x:c>
    </x:row>
    <x:row r="103" spans="1:7">
      <x:c r="A103" s="0" t="s">
        <x:v>598</x:v>
      </x:c>
      <x:c r="B103" s="0" t="s">
        <x:v>435</x:v>
      </x:c>
      <x:c r="C103" s="0" t="s">
        <x:v>599</x:v>
      </x:c>
      <x:c r="D103" s="45" t="n">
        <x:v>1.77</x:v>
      </x:c>
      <x:c r="E103" s="0" t="s">
        <x:v>599</x:v>
      </x:c>
      <x:c r="F103" s="51" t="n">
        <x:v>2.1603193522</x:v>
      </x:c>
      <x:c r="G103" s="51" t="n">
        <x:v>24.000501437</x:v>
      </x:c>
    </x:row>
    <x:row r="104" spans="1:7">
      <x:c r="A104" s="0" t="s">
        <x:v>1172</x:v>
      </x:c>
      <x:c r="B104" s="0" t="s">
        <x:v>435</x:v>
      </x:c>
      <x:c r="C104" s="0" t="s">
        <x:v>1173</x:v>
      </x:c>
      <x:c r="D104" s="45" t="n">
        <x:v>3.23</x:v>
      </x:c>
      <x:c r="E104" s="0" t="s">
        <x:v>1250</x:v>
      </x:c>
      <x:c r="F104" s="51" t="n">
        <x:v>0</x:v>
      </x:c>
      <x:c r="G104" s="51" t="n">
        <x:v>0</x:v>
      </x:c>
    </x:row>
    <x:row r="105" spans="1:7">
      <x:c r="A105" s="0" t="s">
        <x:v>1077</x:v>
      </x:c>
      <x:c r="B105" s="0" t="s">
        <x:v>12</x:v>
      </x:c>
      <x:c r="C105" s="0" t="s">
        <x:v>1078</x:v>
      </x:c>
      <x:c r="D105" s="45" t="n">
        <x:v>0.19</x:v>
      </x:c>
      <x:c r="E105" s="0" t="s">
        <x:v>1251</x:v>
      </x:c>
      <x:c r="F105" s="51" t="n">
        <x:v>0.061221037518444</x:v>
      </x:c>
      <x:c r="G105" s="51" t="n">
        <x:v>0.82602817034155</x:v>
      </x:c>
    </x:row>
    <x:row r="106" spans="1:7">
      <x:c r="A106" s="0" t="s">
        <x:v>953</x:v>
      </x:c>
      <x:c r="B106" s="0" t="s">
        <x:v>435</x:v>
      </x:c>
      <x:c r="C106" s="0" t="s">
        <x:v>954</x:v>
      </x:c>
      <x:c r="D106" s="45" t="n">
        <x:v>0.75</x:v>
      </x:c>
      <x:c r="E106" s="0" t="s">
        <x:v>1252</x:v>
      </x:c>
      <x:c r="F106" s="51" t="n">
        <x:v>0.98402300501</x:v>
      </x:c>
      <x:c r="G106" s="51" t="n">
        <x:v>13.73772923303</x:v>
      </x:c>
    </x:row>
    <x:row r="107" spans="1:7">
      <x:c r="A107" s="0" t="s">
        <x:v>596</x:v>
      </x:c>
      <x:c r="B107" s="0" t="s">
        <x:v>15</x:v>
      </x:c>
      <x:c r="C107" s="0" t="s">
        <x:v>597</x:v>
      </x:c>
      <x:c r="D107" s="45" t="n">
        <x:v>0.42</x:v>
      </x:c>
      <x:c r="E107" s="0" t="s">
        <x:v>1253</x:v>
      </x:c>
      <x:c r="F107" s="51" t="n">
        <x:v>0.098057276237785</x:v>
      </x:c>
      <x:c r="G107" s="51" t="n">
        <x:v>1.6537780951059</x:v>
      </x:c>
    </x:row>
    <x:row r="108" spans="1:7">
      <x:c r="A108" s="0" t="s">
        <x:v>1174</x:v>
      </x:c>
      <x:c r="B108" s="0" t="s">
        <x:v>65</x:v>
      </x:c>
      <x:c r="C108" s="0" t="s">
        <x:v>1175</x:v>
      </x:c>
      <x:c r="D108" s="45" t="n">
        <x:v>495.44</x:v>
      </x:c>
      <x:c r="E108" s="0" t="s">
        <x:v>1254</x:v>
      </x:c>
      <x:c r="F108" s="51" t="n">
        <x:v>0</x:v>
      </x:c>
      <x:c r="G108" s="51" t="n">
        <x:v>0</x:v>
      </x:c>
    </x:row>
    <x:row r="109" spans="1:7">
      <x:c r="A109" s="0" t="s">
        <x:v>594</x:v>
      </x:c>
      <x:c r="B109" s="0" t="s">
        <x:v>65</x:v>
      </x:c>
      <x:c r="C109" s="0" t="s">
        <x:v>595</x:v>
      </x:c>
      <x:c r="D109" s="45" t="n">
        <x:v>10.02</x:v>
      </x:c>
      <x:c r="E109" s="0" t="s">
        <x:v>1255</x:v>
      </x:c>
      <x:c r="F109" s="51" t="n">
        <x:v>2.3346970532806</x:v>
      </x:c>
      <x:c r="G109" s="51" t="n">
        <x:v>39.375668931093</x:v>
      </x:c>
    </x:row>
    <x:row r="110" spans="1:7">
      <x:c r="A110" s="0" t="s">
        <x:v>465</x:v>
      </x:c>
      <x:c r="B110" s="0" t="s">
        <x:v>46</x:v>
      </x:c>
      <x:c r="C110" s="0" t="s">
        <x:v>466</x:v>
      </x:c>
      <x:c r="D110" s="45" t="n">
        <x:v>4.06</x:v>
      </x:c>
      <x:c r="E110" s="0" t="s">
        <x:v>1256</x:v>
      </x:c>
      <x:c r="F110" s="51" t="n">
        <x:v>12.752206983778</x:v>
      </x:c>
      <x:c r="G110" s="51" t="n">
        <x:v>142.73708128212</x:v>
      </x:c>
    </x:row>
    <x:row r="111" spans="1:7">
      <x:c r="A111" s="0" t="s">
        <x:v>809</x:v>
      </x:c>
      <x:c r="B111" s="0" t="s">
        <x:v>12</x:v>
      </x:c>
      <x:c r="C111" s="0" t="s">
        <x:v>810</x:v>
      </x:c>
      <x:c r="D111" s="45" t="n">
        <x:v>0.23</x:v>
      </x:c>
      <x:c r="E111" s="0" t="s">
        <x:v>1257</x:v>
      </x:c>
      <x:c r="F111" s="51" t="n">
        <x:v>1.0722772357521</x:v>
      </x:c>
      <x:c r="G111" s="51" t="n">
        <x:v>11.246026715891</x:v>
      </x:c>
    </x:row>
    <x:row r="112" spans="1:7">
      <x:c r="A112" s="0" t="s">
        <x:v>871</x:v>
      </x:c>
      <x:c r="B112" s="0" t="s">
        <x:v>12</x:v>
      </x:c>
      <x:c r="C112" s="0" t="s">
        <x:v>872</x:v>
      </x:c>
      <x:c r="D112" s="45" t="n">
        <x:v>0.24</x:v>
      </x:c>
      <x:c r="E112" s="0" t="s">
        <x:v>1258</x:v>
      </x:c>
      <x:c r="F112" s="51" t="n">
        <x:v>1.0722772357521</x:v>
      </x:c>
      <x:c r="G112" s="51" t="n">
        <x:v>11.246026715891</x:v>
      </x:c>
    </x:row>
    <x:row r="113" spans="1:7">
      <x:c r="A113" s="0" t="s">
        <x:v>883</x:v>
      </x:c>
      <x:c r="B113" s="0" t="s">
        <x:v>46</x:v>
      </x:c>
      <x:c r="C113" s="0" t="s">
        <x:v>884</x:v>
      </x:c>
      <x:c r="D113" s="45" t="n">
        <x:v>90.71</x:v>
      </x:c>
      <x:c r="E113" s="0" t="s">
        <x:v>1259</x:v>
      </x:c>
      <x:c r="F113" s="51" t="n">
        <x:v>69.886359714</x:v>
      </x:c>
      <x:c r="G113" s="51" t="n">
        <x:v>299.50272543</x:v>
      </x:c>
    </x:row>
    <x:row r="114" spans="1:7">
      <x:c r="A114" s="0" t="s">
        <x:v>443</x:v>
      </x:c>
      <x:c r="B114" s="0" t="s">
        <x:v>12</x:v>
      </x:c>
      <x:c r="C114" s="0" t="s">
        <x:v>340</x:v>
      </x:c>
      <x:c r="D114" s="45" t="n">
        <x:v>17.3</x:v>
      </x:c>
      <x:c r="E114" s="0" t="s">
        <x:v>442</x:v>
      </x:c>
      <x:c r="F114" s="51" t="n">
        <x:v>-9999999999</x:v>
      </x:c>
      <x:c r="G114" s="51" t="n">
        <x:v>-9999999999</x:v>
      </x:c>
    </x:row>
    <x:row r="115" spans="1:7">
      <x:c r="A115" s="0" t="s">
        <x:v>447</x:v>
      </x:c>
      <x:c r="B115" s="0" t="s">
        <x:v>12</x:v>
      </x:c>
      <x:c r="C115" s="0" t="s">
        <x:v>342</x:v>
      </x:c>
      <x:c r="D115" s="45" t="n">
        <x:v>11.18</x:v>
      </x:c>
      <x:c r="E115" s="0" t="s">
        <x:v>446</x:v>
      </x:c>
      <x:c r="F115" s="51" t="n">
        <x:v>-9999999999</x:v>
      </x:c>
      <x:c r="G115" s="51" t="n">
        <x:v>-9999999999</x:v>
      </x:c>
    </x:row>
    <x:row r="116" spans="1:7">
      <x:c r="A116" s="0" t="s">
        <x:v>450</x:v>
      </x:c>
      <x:c r="B116" s="0" t="s">
        <x:v>12</x:v>
      </x:c>
      <x:c r="C116" s="0" t="s">
        <x:v>338</x:v>
      </x:c>
      <x:c r="D116" s="45" t="n">
        <x:v>7.71</x:v>
      </x:c>
      <x:c r="E116" s="0" t="s">
        <x:v>1260</x:v>
      </x:c>
      <x:c r="F116" s="51" t="n">
        <x:v>-9999999999</x:v>
      </x:c>
      <x:c r="G116" s="51" t="n">
        <x:v>-9999999999</x:v>
      </x:c>
    </x:row>
    <x:row r="117" spans="1:7">
      <x:c r="A117" s="0" t="s">
        <x:v>453</x:v>
      </x:c>
      <x:c r="B117" s="0" t="s">
        <x:v>12</x:v>
      </x:c>
      <x:c r="C117" s="0" t="s">
        <x:v>454</x:v>
      </x:c>
      <x:c r="D117" s="45" t="n">
        <x:v>3.36</x:v>
      </x:c>
      <x:c r="E117" s="0" t="s">
        <x:v>452</x:v>
      </x:c>
      <x:c r="F117" s="51" t="n">
        <x:v>-9999999999</x:v>
      </x:c>
      <x:c r="G117" s="51" t="n">
        <x:v>-9999999999</x:v>
      </x:c>
    </x:row>
    <x:row r="118" spans="1:7">
      <x:c r="A118" s="0" t="s">
        <x:v>457</x:v>
      </x:c>
      <x:c r="B118" s="0" t="s">
        <x:v>12</x:v>
      </x:c>
      <x:c r="C118" s="0" t="s">
        <x:v>348</x:v>
      </x:c>
      <x:c r="D118" s="45" t="n">
        <x:v>1.82</x:v>
      </x:c>
      <x:c r="E118" s="0" t="s">
        <x:v>456</x:v>
      </x:c>
      <x:c r="F118" s="51" t="n">
        <x:v>-9999999999</x:v>
      </x:c>
      <x:c r="G118" s="51" t="n">
        <x:v>-9999999999</x:v>
      </x:c>
    </x:row>
    <x:row r="119" spans="1:7">
      <x:c r="A119" s="0" t="s">
        <x:v>460</x:v>
      </x:c>
      <x:c r="B119" s="0" t="s">
        <x:v>12</x:v>
      </x:c>
      <x:c r="C119" s="0" t="s">
        <x:v>346</x:v>
      </x:c>
      <x:c r="D119" s="45" t="n">
        <x:v>8.61</x:v>
      </x:c>
      <x:c r="E119" s="0" t="s">
        <x:v>459</x:v>
      </x:c>
      <x:c r="F119" s="51" t="n">
        <x:v>-9999999999</x:v>
      </x:c>
      <x:c r="G119" s="51" t="n">
        <x:v>-9999999999</x:v>
      </x:c>
    </x:row>
    <x:row r="120" spans="1:7">
      <x:c r="A120" s="0" t="s">
        <x:v>622</x:v>
      </x:c>
      <x:c r="B120" s="0" t="s">
        <x:v>92</x:v>
      </x:c>
      <x:c r="C120" s="0" t="s">
        <x:v>361</x:v>
      </x:c>
      <x:c r="D120" s="45" t="n">
        <x:v>61.71</x:v>
      </x:c>
      <x:c r="E120" s="0" t="s">
        <x:v>621</x:v>
      </x:c>
      <x:c r="F120" s="51" t="n">
        <x:v>-9999999999</x:v>
      </x:c>
      <x:c r="G120" s="51" t="n">
        <x:v>-9999999999</x:v>
      </x:c>
    </x:row>
    <x:row r="121" spans="1:7">
      <x:c r="A121" s="0" t="s">
        <x:v>628</x:v>
      </x:c>
      <x:c r="B121" s="0" t="s">
        <x:v>92</x:v>
      </x:c>
      <x:c r="C121" s="0" t="s">
        <x:v>371</x:v>
      </x:c>
      <x:c r="D121" s="45" t="n">
        <x:v>20.3</x:v>
      </x:c>
      <x:c r="E121" s="0" t="s">
        <x:v>627</x:v>
      </x:c>
      <x:c r="F121" s="51" t="n">
        <x:v>-9999999999</x:v>
      </x:c>
      <x:c r="G121" s="51" t="n">
        <x:v>-9999999999</x:v>
      </x:c>
    </x:row>
    <x:row r="122" spans="1:7">
      <x:c r="A122" s="0" t="s">
        <x:v>616</x:v>
      </x:c>
      <x:c r="B122" s="0" t="s">
        <x:v>92</x:v>
      </x:c>
      <x:c r="C122" s="0" t="s">
        <x:v>367</x:v>
      </x:c>
      <x:c r="D122" s="45" t="n">
        <x:v>0</x:v>
      </x:c>
      <x:c r="E122" s="0" t="s">
        <x:v>615</x:v>
      </x:c>
      <x:c r="F122" s="51" t="n">
        <x:v>-9999999999</x:v>
      </x:c>
      <x:c r="G122" s="51" t="n">
        <x:v>-9999999999</x:v>
      </x:c>
    </x:row>
    <x:row r="123" spans="1:7">
      <x:c r="A123" s="0" t="s">
        <x:v>625</x:v>
      </x:c>
      <x:c r="B123" s="0" t="s">
        <x:v>92</x:v>
      </x:c>
      <x:c r="C123" s="0" t="s">
        <x:v>365</x:v>
      </x:c>
      <x:c r="D123" s="45" t="n">
        <x:v>-162.4</x:v>
      </x:c>
      <x:c r="E123" s="0" t="s">
        <x:v>624</x:v>
      </x:c>
      <x:c r="F123" s="51" t="n">
        <x:v>-9999999999</x:v>
      </x:c>
      <x:c r="G123" s="51" t="n">
        <x:v>-9999999999</x:v>
      </x:c>
    </x:row>
    <x:row r="124" spans="1:7">
      <x:c r="A124" s="0" t="s">
        <x:v>619</x:v>
      </x:c>
      <x:c r="B124" s="0" t="s">
        <x:v>92</x:v>
      </x:c>
      <x:c r="C124" s="0" t="s">
        <x:v>363</x:v>
      </x:c>
      <x:c r="D124" s="45" t="n">
        <x:v>0</x:v>
      </x:c>
      <x:c r="E124" s="0" t="s">
        <x:v>618</x:v>
      </x:c>
      <x:c r="F124" s="51" t="n">
        <x:v>-9999999999</x:v>
      </x:c>
      <x:c r="G124" s="51" t="n">
        <x:v>-9999999999</x:v>
      </x:c>
    </x:row>
    <x:row r="125" spans="1:7">
      <x:c r="A125" s="0" t="s">
        <x:v>631</x:v>
      </x:c>
      <x:c r="B125" s="0" t="s">
        <x:v>92</x:v>
      </x:c>
      <x:c r="C125" s="0" t="s">
        <x:v>369</x:v>
      </x:c>
      <x:c r="D125" s="45" t="n">
        <x:v>11.77</x:v>
      </x:c>
      <x:c r="E125" s="0" t="s">
        <x:v>630</x:v>
      </x:c>
      <x:c r="F125" s="51" t="n">
        <x:v>-9999999999</x:v>
      </x:c>
      <x:c r="G125" s="51" t="n">
        <x:v>-9999999999</x:v>
      </x:c>
    </x:row>
    <x:row r="126" spans="1:7">
      <x:c r="A126" s="0" t="s">
        <x:v>634</x:v>
      </x:c>
      <x:c r="B126" s="0" t="s">
        <x:v>92</x:v>
      </x:c>
      <x:c r="C126" s="0" t="s">
        <x:v>355</x:v>
      </x:c>
      <x:c r="D126" s="45" t="n">
        <x:v>4.37</x:v>
      </x:c>
      <x:c r="E126" s="0" t="s">
        <x:v>633</x:v>
      </x:c>
      <x:c r="F126" s="51" t="n">
        <x:v>-9999999999</x:v>
      </x:c>
      <x:c r="G126" s="51" t="n">
        <x:v>-9999999999</x:v>
      </x:c>
    </x:row>
    <x:row r="127" spans="1:7">
      <x:c r="A127" s="0" t="s">
        <x:v>1176</x:v>
      </x:c>
      <x:c r="B127" s="0" t="s">
        <x:v>46</x:v>
      </x:c>
      <x:c r="C127" s="0" t="s">
        <x:v>1177</x:v>
      </x:c>
      <x:c r="D127" s="45" t="n">
        <x:v>1.12</x:v>
      </x:c>
      <x:c r="E127" s="0" t="s">
        <x:v>1261</x:v>
      </x:c>
      <x:c r="F127" s="51" t="n">
        <x:v>0</x:v>
      </x:c>
      <x:c r="G127" s="51" t="n">
        <x:v>0</x:v>
      </x:c>
    </x:row>
    <x:row r="128" spans="1:7">
      <x:c r="A128" s="0" t="s">
        <x:v>1022</x:v>
      </x:c>
      <x:c r="B128" s="0" t="s">
        <x:v>435</x:v>
      </x:c>
      <x:c r="C128" s="0" t="s">
        <x:v>1023</x:v>
      </x:c>
      <x:c r="D128" s="45" t="n">
        <x:v>13.83</x:v>
      </x:c>
      <x:c r="E128" s="0" t="s">
        <x:v>1262</x:v>
      </x:c>
      <x:c r="F128" s="51" t="n">
        <x:v>2.3997798506</x:v>
      </x:c>
      <x:c r="G128" s="51" t="n">
        <x:v>44.9284393322</x:v>
      </x:c>
    </x:row>
    <x:row r="129" spans="1:7">
      <x:c r="A129" s="0" t="s">
        <x:v>1024</x:v>
      </x:c>
      <x:c r="B129" s="0" t="s">
        <x:v>435</x:v>
      </x:c>
      <x:c r="C129" s="0" t="s">
        <x:v>1025</x:v>
      </x:c>
      <x:c r="D129" s="45" t="n">
        <x:v>14.12</x:v>
      </x:c>
      <x:c r="E129" s="0" t="s">
        <x:v>1263</x:v>
      </x:c>
      <x:c r="F129" s="51" t="n">
        <x:v>4.749926338344</x:v>
      </x:c>
      <x:c r="G129" s="51" t="n">
        <x:v>68.670063152759</x:v>
      </x:c>
    </x:row>
    <x:row r="130" spans="1:7">
      <x:c r="A130" s="0" t="s">
        <x:v>711</x:v>
      </x:c>
      <x:c r="B130" s="0" t="s">
        <x:v>435</x:v>
      </x:c>
      <x:c r="C130" s="0" t="s">
        <x:v>712</x:v>
      </x:c>
      <x:c r="D130" s="45" t="n">
        <x:v>23.28</x:v>
      </x:c>
      <x:c r="E130" s="0" t="s">
        <x:v>1264</x:v>
      </x:c>
      <x:c r="F130" s="51" t="n">
        <x:v>2.3997798506</x:v>
      </x:c>
      <x:c r="G130" s="51" t="n">
        <x:v>44.9284393322</x:v>
      </x:c>
    </x:row>
    <x:row r="131" spans="1:7">
      <x:c r="A131" s="0" t="s">
        <x:v>1026</x:v>
      </x:c>
      <x:c r="B131" s="0" t="s">
        <x:v>435</x:v>
      </x:c>
      <x:c r="C131" s="0" t="s">
        <x:v>1027</x:v>
      </x:c>
      <x:c r="D131" s="45" t="n">
        <x:v>18.31</x:v>
      </x:c>
      <x:c r="E131" s="0" t="s">
        <x:v>1265</x:v>
      </x:c>
      <x:c r="F131" s="51" t="n">
        <x:v>2.3997798506</x:v>
      </x:c>
      <x:c r="G131" s="51" t="n">
        <x:v>44.9284393322</x:v>
      </x:c>
    </x:row>
    <x:row r="132" spans="1:7">
      <x:c r="A132" s="0" t="s">
        <x:v>717</x:v>
      </x:c>
      <x:c r="B132" s="0" t="s">
        <x:v>435</x:v>
      </x:c>
      <x:c r="C132" s="0" t="s">
        <x:v>718</x:v>
      </x:c>
      <x:c r="D132" s="45" t="n">
        <x:v>7.79</x:v>
      </x:c>
      <x:c r="E132" s="0" t="s">
        <x:v>1266</x:v>
      </x:c>
      <x:c r="F132" s="51" t="n">
        <x:v>3.103140686</x:v>
      </x:c>
      <x:c r="G132" s="51" t="n">
        <x:v>71.8881332173</x:v>
      </x:c>
    </x:row>
    <x:row r="133" spans="1:7">
      <x:c r="A133" s="0" t="s">
        <x:v>709</x:v>
      </x:c>
      <x:c r="B133" s="0" t="s">
        <x:v>435</x:v>
      </x:c>
      <x:c r="C133" s="0" t="s">
        <x:v>710</x:v>
      </x:c>
      <x:c r="D133" s="45" t="n">
        <x:v>37.26</x:v>
      </x:c>
      <x:c r="E133" s="0" t="s">
        <x:v>1267</x:v>
      </x:c>
      <x:c r="F133" s="51" t="n">
        <x:v>2.3997798506</x:v>
      </x:c>
      <x:c r="G133" s="51" t="n">
        <x:v>44.9284393322</x:v>
      </x:c>
    </x:row>
    <x:row r="134" spans="1:7">
      <x:c r="A134" s="0" t="s">
        <x:v>661</x:v>
      </x:c>
      <x:c r="B134" s="0" t="s">
        <x:v>15</x:v>
      </x:c>
      <x:c r="C134" s="0" t="s">
        <x:v>662</x:v>
      </x:c>
      <x:c r="D134" s="45" t="n">
        <x:v>26.03</x:v>
      </x:c>
      <x:c r="E134" s="0" t="s">
        <x:v>1268</x:v>
      </x:c>
      <x:c r="F134" s="51" t="n">
        <x:v>0</x:v>
      </x:c>
      <x:c r="G134" s="51" t="n">
        <x:v>0</x:v>
      </x:c>
    </x:row>
    <x:row r="135" spans="1:7">
      <x:c r="A135" s="0" t="s">
        <x:v>713</x:v>
      </x:c>
      <x:c r="B135" s="0" t="s">
        <x:v>15</x:v>
      </x:c>
      <x:c r="C135" s="0" t="s">
        <x:v>714</x:v>
      </x:c>
      <x:c r="D135" s="45" t="n">
        <x:v>72.98</x:v>
      </x:c>
      <x:c r="E135" s="0" t="s">
        <x:v>1269</x:v>
      </x:c>
      <x:c r="F135" s="51" t="n">
        <x:v>27.133611063632</x:v>
      </x:c>
      <x:c r="G135" s="51" t="n">
        <x:v>301.44629804872</x:v>
      </x:c>
    </x:row>
    <x:row r="136" spans="1:7">
      <x:c r="A136" s="0" t="s">
        <x:v>721</x:v>
      </x:c>
      <x:c r="B136" s="0" t="s">
        <x:v>15</x:v>
      </x:c>
      <x:c r="C136" s="0" t="s">
        <x:v>722</x:v>
      </x:c>
      <x:c r="D136" s="45" t="n">
        <x:v>127.83</x:v>
      </x:c>
      <x:c r="E136" s="0" t="s">
        <x:v>1270</x:v>
      </x:c>
      <x:c r="F136" s="51" t="n">
        <x:v>40.700416595448</x:v>
      </x:c>
      <x:c r="G136" s="51" t="n">
        <x:v>452.16944707308</x:v>
      </x:c>
    </x:row>
    <x:row r="137" spans="1:7">
      <x:c r="A137" s="0" t="s">
        <x:v>671</x:v>
      </x:c>
      <x:c r="B137" s="0" t="s">
        <x:v>15</x:v>
      </x:c>
      <x:c r="C137" s="0" t="s">
        <x:v>672</x:v>
      </x:c>
      <x:c r="D137" s="45" t="n">
        <x:v>25.69</x:v>
      </x:c>
      <x:c r="E137" s="0" t="s">
        <x:v>1271</x:v>
      </x:c>
      <x:c r="F137" s="51" t="n">
        <x:v>33.91701382954</x:v>
      </x:c>
      <x:c r="G137" s="51" t="n">
        <x:v>376.8078725609</x:v>
      </x:c>
    </x:row>
    <x:row r="138" spans="1:7">
      <x:c r="A138" s="0" t="s">
        <x:v>683</x:v>
      </x:c>
      <x:c r="B138" s="0" t="s">
        <x:v>12</x:v>
      </x:c>
      <x:c r="C138" s="0" t="s">
        <x:v>684</x:v>
      </x:c>
      <x:c r="D138" s="45" t="n">
        <x:v>2.2</x:v>
      </x:c>
      <x:c r="E138" s="0" t="s">
        <x:v>1272</x:v>
      </x:c>
      <x:c r="F138" s="51" t="n">
        <x:v>3.06806842368</x:v>
      </x:c>
      <x:c r="G138" s="51" t="n">
        <x:v>12.7621481328</x:v>
      </x:c>
    </x:row>
    <x:row r="139" spans="1:7">
      <x:c r="A139" s="0" t="s">
        <x:v>689</x:v>
      </x:c>
      <x:c r="B139" s="0" t="s">
        <x:v>12</x:v>
      </x:c>
      <x:c r="C139" s="0" t="s">
        <x:v>690</x:v>
      </x:c>
      <x:c r="D139" s="45" t="n">
        <x:v>236.55</x:v>
      </x:c>
      <x:c r="E139" s="0" t="s">
        <x:v>1273</x:v>
      </x:c>
      <x:c r="F139" s="51" t="n">
        <x:v>366.9033884985</x:v>
      </x:c>
      <x:c r="G139" s="51" t="n">
        <x:v>1572.3893085075</x:v>
      </x:c>
    </x:row>
    <x:row r="140" spans="1:7">
      <x:c r="A140" s="0" t="s">
        <x:v>693</x:v>
      </x:c>
      <x:c r="B140" s="0" t="s">
        <x:v>12</x:v>
      </x:c>
      <x:c r="C140" s="0" t="s">
        <x:v>694</x:v>
      </x:c>
      <x:c r="D140" s="45" t="n">
        <x:v>101.88</x:v>
      </x:c>
      <x:c r="E140" s="0" t="s">
        <x:v>1274</x:v>
      </x:c>
      <x:c r="F140" s="51" t="n">
        <x:v>122.3011294995</x:v>
      </x:c>
      <x:c r="G140" s="51" t="n">
        <x:v>524.1297695025</x:v>
      </x:c>
    </x:row>
    <x:row r="141" spans="1:7">
      <x:c r="A141" s="0" t="s">
        <x:v>697</x:v>
      </x:c>
      <x:c r="B141" s="0" t="s">
        <x:v>15</x:v>
      </x:c>
      <x:c r="C141" s="0" t="s">
        <x:v>698</x:v>
      </x:c>
      <x:c r="D141" s="45" t="n">
        <x:v>43.99</x:v>
      </x:c>
      <x:c r="E141" s="0" t="s">
        <x:v>1275</x:v>
      </x:c>
      <x:c r="F141" s="51" t="n">
        <x:v>145.5965827375</x:v>
      </x:c>
      <x:c r="G141" s="51" t="n">
        <x:v>623.9640113125</x:v>
      </x:c>
    </x:row>
    <x:row r="142" spans="1:7">
      <x:c r="A142" s="0" t="s">
        <x:v>703</x:v>
      </x:c>
      <x:c r="B142" s="0" t="s">
        <x:v>15</x:v>
      </x:c>
      <x:c r="C142" s="0" t="s">
        <x:v>704</x:v>
      </x:c>
      <x:c r="D142" s="45" t="n">
        <x:v>153.3</x:v>
      </x:c>
      <x:c r="E142" s="0" t="s">
        <x:v>1276</x:v>
      </x:c>
      <x:c r="F142" s="51" t="n">
        <x:v>541.6192877835</x:v>
      </x:c>
      <x:c r="G142" s="51" t="n">
        <x:v>2321.1461220825</x:v>
      </x:c>
    </x:row>
    <x:row r="143" spans="1:7">
      <x:c r="A143" s="0" t="s">
        <x:v>731</x:v>
      </x:c>
      <x:c r="B143" s="0" t="s">
        <x:v>435</x:v>
      </x:c>
      <x:c r="C143" s="0" t="s">
        <x:v>732</x:v>
      </x:c>
      <x:c r="D143" s="45" t="n">
        <x:v>0.98</x:v>
      </x:c>
      <x:c r="E143" s="0" t="s">
        <x:v>1277</x:v>
      </x:c>
      <x:c r="F143" s="51" t="n">
        <x:v>0.44611613916</x:v>
      </x:c>
      <x:c r="G143" s="51" t="n">
        <x:v>1.88252221422</x:v>
      </x:c>
    </x:row>
    <x:row r="144" spans="1:7">
      <x:c r="A144" s="0" t="s">
        <x:v>729</x:v>
      </x:c>
      <x:c r="B144" s="0" t="s">
        <x:v>46</x:v>
      </x:c>
      <x:c r="C144" s="0" t="s">
        <x:v>730</x:v>
      </x:c>
      <x:c r="D144" s="45" t="n">
        <x:v>30</x:v>
      </x:c>
      <x:c r="E144" s="0" t="s">
        <x:v>1278</x:v>
      </x:c>
      <x:c r="F144" s="51" t="n">
        <x:v>12.84243770484</x:v>
      </x:c>
      <x:c r="G144" s="51" t="n">
        <x:v>37.80544326982</x:v>
      </x:c>
    </x:row>
    <x:row r="145" spans="1:7">
      <x:c r="A145" s="0" t="s">
        <x:v>746</x:v>
      </x:c>
      <x:c r="B145" s="0" t="s">
        <x:v>46</x:v>
      </x:c>
      <x:c r="C145" s="0" t="s">
        <x:v>747</x:v>
      </x:c>
      <x:c r="D145" s="45" t="n">
        <x:v>26.61</x:v>
      </x:c>
      <x:c r="E145" s="0" t="s">
        <x:v>1279</x:v>
      </x:c>
      <x:c r="F145" s="51" t="n">
        <x:v>10.318049250272</x:v>
      </x:c>
      <x:c r="G145" s="51" t="n">
        <x:v>36.063653948684</x:v>
      </x:c>
    </x:row>
    <x:row r="146" spans="1:7">
      <x:c r="A146" s="0" t="s">
        <x:v>740</x:v>
      </x:c>
      <x:c r="B146" s="0" t="s">
        <x:v>46</x:v>
      </x:c>
      <x:c r="C146" s="0" t="s">
        <x:v>741</x:v>
      </x:c>
      <x:c r="D146" s="45" t="n">
        <x:v>32.81</x:v>
      </x:c>
      <x:c r="E146" s="0" t="s">
        <x:v>1280</x:v>
      </x:c>
      <x:c r="F146" s="51" t="n">
        <x:v>10.318049250272</x:v>
      </x:c>
      <x:c r="G146" s="51" t="n">
        <x:v>36.063653948684</x:v>
      </x:c>
    </x:row>
    <x:row r="147" spans="1:7">
      <x:c r="A147" s="0" t="s">
        <x:v>760</x:v>
      </x:c>
      <x:c r="B147" s="0" t="s">
        <x:v>92</x:v>
      </x:c>
      <x:c r="C147" s="0" t="s">
        <x:v>761</x:v>
      </x:c>
      <x:c r="D147" s="45" t="n">
        <x:v>99.09</x:v>
      </x:c>
      <x:c r="E147" s="0" t="s">
        <x:v>1281</x:v>
      </x:c>
      <x:c r="F147" s="51" t="n">
        <x:v>63.689374458367</x:v>
      </x:c>
      <x:c r="G147" s="51" t="n">
        <x:v>2208.950788737</x:v>
      </x:c>
    </x:row>
    <x:row r="148" spans="1:7">
      <x:c r="A148" s="0" t="s">
        <x:v>756</x:v>
      </x:c>
      <x:c r="B148" s="0" t="s">
        <x:v>92</x:v>
      </x:c>
      <x:c r="C148" s="0" t="s">
        <x:v>757</x:v>
      </x:c>
      <x:c r="D148" s="45" t="n">
        <x:v>81.7</x:v>
      </x:c>
      <x:c r="E148" s="0" t="s">
        <x:v>1282</x:v>
      </x:c>
      <x:c r="F148" s="51" t="n">
        <x:v>0</x:v>
      </x:c>
      <x:c r="G148" s="51" t="n">
        <x:v>0</x:v>
      </x:c>
    </x:row>
    <x:row r="149" spans="1:7">
      <x:c r="A149" s="0" t="s">
        <x:v>785</x:v>
      </x:c>
      <x:c r="B149" s="0" t="s">
        <x:v>435</x:v>
      </x:c>
      <x:c r="C149" s="0" t="s">
        <x:v>786</x:v>
      </x:c>
      <x:c r="D149" s="45" t="n">
        <x:v>1.73</x:v>
      </x:c>
      <x:c r="E149" s="0" t="s">
        <x:v>1283</x:v>
      </x:c>
      <x:c r="F149" s="51" t="n">
        <x:v>0.0237618512</x:v>
      </x:c>
      <x:c r="G149" s="51" t="n">
        <x:v>0.210507756</x:v>
      </x:c>
    </x:row>
    <x:row r="150" spans="1:7">
      <x:c r="A150" s="0" t="s">
        <x:v>783</x:v>
      </x:c>
      <x:c r="B150" s="0" t="s">
        <x:v>435</x:v>
      </x:c>
      <x:c r="C150" s="0" t="s">
        <x:v>784</x:v>
      </x:c>
      <x:c r="D150" s="45" t="n">
        <x:v>2.57</x:v>
      </x:c>
      <x:c r="E150" s="0" t="s">
        <x:v>1284</x:v>
      </x:c>
      <x:c r="F150" s="51" t="n">
        <x:v>4.7564354087</x:v>
      </x:c>
      <x:c r="G150" s="51" t="n">
        <x:v>68.4173656795</x:v>
      </x:c>
    </x:row>
    <x:row r="151" spans="1:7">
      <x:c r="A151" s="0" t="s">
        <x:v>805</x:v>
      </x:c>
      <x:c r="B151" s="0" t="s">
        <x:v>15</x:v>
      </x:c>
      <x:c r="C151" s="0" t="s">
        <x:v>806</x:v>
      </x:c>
      <x:c r="D151" s="45" t="n">
        <x:v>12.99</x:v>
      </x:c>
      <x:c r="E151" s="0" t="s">
        <x:v>1285</x:v>
      </x:c>
      <x:c r="F151" s="51" t="n">
        <x:v>6.424769101433</x:v>
      </x:c>
      <x:c r="G151" s="51" t="n">
        <x:v>72.975719394757</x:v>
      </x:c>
    </x:row>
    <x:row r="152" spans="1:7">
      <x:c r="A152" s="0" t="s">
        <x:v>777</x:v>
      </x:c>
      <x:c r="B152" s="0" t="s">
        <x:v>46</x:v>
      </x:c>
      <x:c r="C152" s="0" t="s">
        <x:v>778</x:v>
      </x:c>
      <x:c r="D152" s="45" t="n">
        <x:v>338.96</x:v>
      </x:c>
      <x:c r="E152" s="0" t="s">
        <x:v>1286</x:v>
      </x:c>
      <x:c r="F152" s="51" t="n">
        <x:v>43.750553905223</x:v>
      </x:c>
      <x:c r="G152" s="51" t="n">
        <x:v>711.81037272903</x:v>
      </x:c>
    </x:row>
    <x:row r="153" spans="1:7">
      <x:c r="A153" s="0" t="s">
        <x:v>789</x:v>
      </x:c>
      <x:c r="B153" s="0" t="s">
        <x:v>12</x:v>
      </x:c>
      <x:c r="C153" s="0" t="s">
        <x:v>790</x:v>
      </x:c>
      <x:c r="D153" s="45" t="n">
        <x:v>58.83</x:v>
      </x:c>
      <x:c r="E153" s="0" t="s">
        <x:v>1287</x:v>
      </x:c>
      <x:c r="F153" s="51" t="n">
        <x:v>13.956494242452</x:v>
      </x:c>
      <x:c r="G153" s="51" t="n">
        <x:v>166.58922546844</x:v>
      </x:c>
    </x:row>
    <x:row r="154" spans="1:7">
      <x:c r="A154" s="0" t="s">
        <x:v>801</x:v>
      </x:c>
      <x:c r="B154" s="0" t="s">
        <x:v>15</x:v>
      </x:c>
      <x:c r="C154" s="0" t="s">
        <x:v>802</x:v>
      </x:c>
      <x:c r="D154" s="45" t="n">
        <x:v>35.16</x:v>
      </x:c>
      <x:c r="E154" s="0" t="s">
        <x:v>1288</x:v>
      </x:c>
      <x:c r="F154" s="51" t="n">
        <x:v>16.669087105797</x:v>
      </x:c>
      <x:c r="G154" s="51" t="n">
        <x:v>264.72816916354</x:v>
      </x:c>
    </x:row>
    <x:row r="155" spans="1:7">
      <x:c r="A155" s="0" t="s">
        <x:v>1071</x:v>
      </x:c>
      <x:c r="B155" s="0" t="s">
        <x:v>46</x:v>
      </x:c>
      <x:c r="C155" s="0" t="s">
        <x:v>1072</x:v>
      </x:c>
      <x:c r="D155" s="45" t="n">
        <x:v>32.2</x:v>
      </x:c>
      <x:c r="E155" s="0" t="s">
        <x:v>1289</x:v>
      </x:c>
      <x:c r="F155" s="51" t="n">
        <x:v>30.613817255316</x:v>
      </x:c>
      <x:c r="G155" s="51" t="n">
        <x:v>531.3950529952</x:v>
      </x:c>
    </x:row>
    <x:row r="156" spans="1:7">
      <x:c r="A156" s="0" t="s">
        <x:v>813</x:v>
      </x:c>
      <x:c r="B156" s="0" t="s">
        <x:v>12</x:v>
      </x:c>
      <x:c r="C156" s="0" t="s">
        <x:v>814</x:v>
      </x:c>
      <x:c r="D156" s="45" t="n">
        <x:v>254.35</x:v>
      </x:c>
      <x:c r="E156" s="0" t="s">
        <x:v>812</x:v>
      </x:c>
      <x:c r="F156" s="51" t="n">
        <x:v>57.578481936</x:v>
      </x:c>
      <x:c r="G156" s="51" t="n">
        <x:v>746.8040525868</x:v>
      </x:c>
    </x:row>
    <x:row r="157" spans="1:7">
      <x:c r="A157" s="0" t="s">
        <x:v>945</x:v>
      </x:c>
      <x:c r="B157" s="0" t="s">
        <x:v>15</x:v>
      </x:c>
      <x:c r="C157" s="0" t="s">
        <x:v>946</x:v>
      </x:c>
      <x:c r="D157" s="45" t="n">
        <x:v>1.51</x:v>
      </x:c>
      <x:c r="E157" s="0" t="s">
        <x:v>1290</x:v>
      </x:c>
      <x:c r="F157" s="51" t="n">
        <x:v>0.15792490994652</x:v>
      </x:c>
      <x:c r="G157" s="51" t="n">
        <x:v>1.9957869712601</x:v>
      </x:c>
    </x:row>
    <x:row r="158" spans="1:7">
      <x:c r="A158" s="0" t="s">
        <x:v>821</x:v>
      </x:c>
      <x:c r="B158" s="0" t="s">
        <x:v>15</x:v>
      </x:c>
      <x:c r="C158" s="0" t="s">
        <x:v>822</x:v>
      </x:c>
      <x:c r="D158" s="45" t="n">
        <x:v>14.62</x:v>
      </x:c>
      <x:c r="E158" s="0" t="s">
        <x:v>1291</x:v>
      </x:c>
      <x:c r="F158" s="51" t="n">
        <x:v>9.8956687126545</x:v>
      </x:c>
      <x:c r="G158" s="51" t="n">
        <x:v>125.05719772334</x:v>
      </x:c>
    </x:row>
    <x:row r="159" spans="1:7">
      <x:c r="A159" s="0" t="s">
        <x:v>825</x:v>
      </x:c>
      <x:c r="B159" s="0" t="s">
        <x:v>15</x:v>
      </x:c>
      <x:c r="C159" s="0" t="s">
        <x:v>826</x:v>
      </x:c>
      <x:c r="D159" s="45" t="n">
        <x:v>23.4</x:v>
      </x:c>
      <x:c r="E159" s="0" t="s">
        <x:v>1292</x:v>
      </x:c>
      <x:c r="F159" s="51" t="n">
        <x:v>16.054116788828</x:v>
      </x:c>
      <x:c r="G159" s="51" t="n">
        <x:v>202.8850111935</x:v>
      </x:c>
    </x:row>
    <x:row r="160" spans="1:7">
      <x:c r="A160" s="0" t="s">
        <x:v>841</x:v>
      </x:c>
      <x:c r="B160" s="0" t="s">
        <x:v>12</x:v>
      </x:c>
      <x:c r="C160" s="0" t="s">
        <x:v>842</x:v>
      </x:c>
      <x:c r="D160" s="45" t="n">
        <x:v>5.5</x:v>
      </x:c>
      <x:c r="E160" s="0" t="s">
        <x:v>1293</x:v>
      </x:c>
      <x:c r="F160" s="51" t="n">
        <x:v>7.8206894392702</x:v>
      </x:c>
      <x:c r="G160" s="51" t="n">
        <x:v>87.537975630051</x:v>
      </x:c>
    </x:row>
    <x:row r="161" spans="1:7">
      <x:c r="A161" s="0" t="s">
        <x:v>1001</x:v>
      </x:c>
      <x:c r="B161" s="0" t="s">
        <x:v>12</x:v>
      </x:c>
      <x:c r="C161" s="0" t="s">
        <x:v>1002</x:v>
      </x:c>
      <x:c r="D161" s="45" t="n">
        <x:v>101.11</x:v>
      </x:c>
      <x:c r="E161" s="0" t="s">
        <x:v>1294</x:v>
      </x:c>
      <x:c r="F161" s="51" t="n">
        <x:v>83.76350346786</x:v>
      </x:c>
      <x:c r="G161" s="51" t="n">
        <x:v>1098.2141777302</x:v>
      </x:c>
    </x:row>
    <x:row r="162" spans="1:7">
      <x:c r="A162" s="0" t="s">
        <x:v>845</x:v>
      </x:c>
      <x:c r="B162" s="0" t="s">
        <x:v>12</x:v>
      </x:c>
      <x:c r="C162" s="0" t="s">
        <x:v>846</x:v>
      </x:c>
      <x:c r="D162" s="45" t="n">
        <x:v>118.8</x:v>
      </x:c>
      <x:c r="E162" s="0" t="s">
        <x:v>1295</x:v>
      </x:c>
      <x:c r="F162" s="51" t="n">
        <x:v>118.822755574</x:v>
      </x:c>
      <x:c r="G162" s="51" t="n">
        <x:v>1550.4103302042</x:v>
      </x:c>
    </x:row>
    <x:row r="163" spans="1:7">
      <x:c r="A163" s="0" t="s">
        <x:v>873</x:v>
      </x:c>
      <x:c r="B163" s="0" t="s">
        <x:v>12</x:v>
      </x:c>
      <x:c r="C163" s="0" t="s">
        <x:v>874</x:v>
      </x:c>
      <x:c r="D163" s="45" t="n">
        <x:v>111.14</x:v>
      </x:c>
      <x:c r="E163" s="0" t="s">
        <x:v>1296</x:v>
      </x:c>
      <x:c r="F163" s="51" t="n">
        <x:v>0.59458511585952</x:v>
      </x:c>
      <x:c r="G163" s="51" t="n">
        <x:v>19.497212882649</x:v>
      </x:c>
    </x:row>
    <x:row r="164" spans="1:7">
      <x:c r="A164" s="0" t="s">
        <x:v>851</x:v>
      </x:c>
      <x:c r="B164" s="0" t="s">
        <x:v>15</x:v>
      </x:c>
      <x:c r="C164" s="0" t="s">
        <x:v>852</x:v>
      </x:c>
      <x:c r="D164" s="45" t="n">
        <x:v>1.38</x:v>
      </x:c>
      <x:c r="E164" s="0" t="s">
        <x:v>1297</x:v>
      </x:c>
      <x:c r="F164" s="51" t="n">
        <x:v>0.60149708227138</x:v>
      </x:c>
      <x:c r="G164" s="51" t="n">
        <x:v>21.129806529596</x:v>
      </x:c>
    </x:row>
    <x:row r="165" spans="1:7">
      <x:c r="A165" s="0" t="s">
        <x:v>855</x:v>
      </x:c>
      <x:c r="B165" s="0" t="s">
        <x:v>15</x:v>
      </x:c>
      <x:c r="C165" s="0" t="s">
        <x:v>856</x:v>
      </x:c>
      <x:c r="D165" s="45" t="n">
        <x:v>3.15</x:v>
      </x:c>
      <x:c r="E165" s="0" t="s">
        <x:v>1298</x:v>
      </x:c>
      <x:c r="F165" s="51" t="n">
        <x:v>1.4994767690841</x:v>
      </x:c>
      <x:c r="G165" s="51" t="n">
        <x:v>52.674659545692</x:v>
      </x:c>
    </x:row>
    <x:row r="166" spans="1:7">
      <x:c r="A166" s="0" t="s">
        <x:v>967</x:v>
      </x:c>
      <x:c r="B166" s="0" t="s">
        <x:v>12</x:v>
      </x:c>
      <x:c r="C166" s="0" t="s">
        <x:v>968</x:v>
      </x:c>
      <x:c r="D166" s="45" t="n">
        <x:v>2.44</x:v>
      </x:c>
      <x:c r="E166" s="0" t="s">
        <x:v>1299</x:v>
      </x:c>
      <x:c r="F166" s="51" t="n">
        <x:v>1.1045613859122</x:v>
      </x:c>
      <x:c r="G166" s="51" t="n">
        <x:v>15.152448327791</x:v>
      </x:c>
    </x:row>
    <x:row r="167" spans="1:7">
      <x:c r="A167" s="0" t="s">
        <x:v>965</x:v>
      </x:c>
      <x:c r="B167" s="0" t="s">
        <x:v>12</x:v>
      </x:c>
      <x:c r="C167" s="0" t="s">
        <x:v>966</x:v>
      </x:c>
      <x:c r="D167" s="45" t="n">
        <x:v>2.81</x:v>
      </x:c>
      <x:c r="E167" s="0" t="s">
        <x:v>1300</x:v>
      </x:c>
      <x:c r="F167" s="51" t="n">
        <x:v>1.3323060015642</x:v>
      </x:c>
      <x:c r="G167" s="51" t="n">
        <x:v>18.276664477851</x:v>
      </x:c>
    </x:row>
    <x:row r="168" spans="1:7">
      <x:c r="A168" s="0" t="s">
        <x:v>989</x:v>
      </x:c>
      <x:c r="B168" s="0" t="s">
        <x:v>12</x:v>
      </x:c>
      <x:c r="C168" s="0" t="s">
        <x:v>990</x:v>
      </x:c>
      <x:c r="D168" s="45" t="n">
        <x:v>6.05</x:v>
      </x:c>
      <x:c r="E168" s="0" t="s">
        <x:v>1301</x:v>
      </x:c>
      <x:c r="F168" s="51" t="n">
        <x:v>2.732935387824</x:v>
      </x:c>
      <x:c r="G168" s="51" t="n">
        <x:v>37.49059380072</x:v>
      </x:c>
    </x:row>
    <x:row r="169" spans="1:7">
      <x:c r="A169" s="0" t="s">
        <x:v>987</x:v>
      </x:c>
      <x:c r="B169" s="0" t="s">
        <x:v>12</x:v>
      </x:c>
      <x:c r="C169" s="0" t="s">
        <x:v>988</x:v>
      </x:c>
      <x:c r="D169" s="45" t="n">
        <x:v>8.14</x:v>
      </x:c>
      <x:c r="E169" s="0" t="s">
        <x:v>1302</x:v>
      </x:c>
      <x:c r="F169" s="51" t="n">
        <x:v>2.7386290032153</x:v>
      </x:c>
      <x:c r="G169" s="51" t="n">
        <x:v>37.568699204471</x:v>
      </x:c>
    </x:row>
    <x:row r="170" spans="1:7">
      <x:c r="A170" s="0" t="s">
        <x:v>963</x:v>
      </x:c>
      <x:c r="B170" s="0" t="s">
        <x:v>12</x:v>
      </x:c>
      <x:c r="C170" s="0" t="s">
        <x:v>964</x:v>
      </x:c>
      <x:c r="D170" s="45" t="n">
        <x:v>1.09</x:v>
      </x:c>
      <x:c r="E170" s="0" t="s">
        <x:v>1303</x:v>
      </x:c>
      <x:c r="F170" s="51" t="n">
        <x:v>4.55489231304</x:v>
      </x:c>
      <x:c r="G170" s="51" t="n">
        <x:v>62.4843230012</x:v>
      </x:c>
    </x:row>
    <x:row r="171" spans="1:7">
      <x:c r="A171" s="0" t="s">
        <x:v>981</x:v>
      </x:c>
      <x:c r="B171" s="0" t="s">
        <x:v>12</x:v>
      </x:c>
      <x:c r="C171" s="0" t="s">
        <x:v>982</x:v>
      </x:c>
      <x:c r="D171" s="45" t="n">
        <x:v>2.37</x:v>
      </x:c>
      <x:c r="E171" s="0" t="s">
        <x:v>1304</x:v>
      </x:c>
      <x:c r="F171" s="51" t="n">
        <x:v>1.13872307826</x:v>
      </x:c>
      <x:c r="G171" s="51" t="n">
        <x:v>15.6210807503</x:v>
      </x:c>
    </x:row>
    <x:row r="172" spans="1:7">
      <x:c r="A172" s="0" t="s">
        <x:v>959</x:v>
      </x:c>
      <x:c r="B172" s="0" t="s">
        <x:v>12</x:v>
      </x:c>
      <x:c r="C172" s="0" t="s">
        <x:v>960</x:v>
      </x:c>
      <x:c r="D172" s="45" t="n">
        <x:v>2.88</x:v>
      </x:c>
      <x:c r="E172" s="0" t="s">
        <x:v>1305</x:v>
      </x:c>
      <x:c r="F172" s="51" t="n">
        <x:v>1913.0547714768</x:v>
      </x:c>
      <x:c r="G172" s="51" t="n">
        <x:v>26243.415660504</x:v>
      </x:c>
    </x:row>
    <x:row r="173" spans="1:7">
      <x:c r="A173" s="0" t="s">
        <x:v>985</x:v>
      </x:c>
      <x:c r="B173" s="0" t="s">
        <x:v>12</x:v>
      </x:c>
      <x:c r="C173" s="0" t="s">
        <x:v>986</x:v>
      </x:c>
      <x:c r="D173" s="45" t="n">
        <x:v>6.97</x:v>
      </x:c>
      <x:c r="E173" s="0" t="s">
        <x:v>1306</x:v>
      </x:c>
      <x:c r="F173" s="51" t="n">
        <x:v>4.4011646974749</x:v>
      </x:c>
      <x:c r="G173" s="51" t="n">
        <x:v>60.37547709991</x:v>
      </x:c>
    </x:row>
    <x:row r="174" spans="1:7">
      <x:c r="A174" s="0" t="s">
        <x:v>947</x:v>
      </x:c>
      <x:c r="B174" s="0" t="s">
        <x:v>12</x:v>
      </x:c>
      <x:c r="C174" s="0" t="s">
        <x:v>948</x:v>
      </x:c>
      <x:c r="D174" s="45" t="n">
        <x:v>0.02</x:v>
      </x:c>
      <x:c r="E174" s="0" t="s">
        <x:v>1307</x:v>
      </x:c>
      <x:c r="F174" s="51" t="n">
        <x:v>0.00124203941244</x:v>
      </x:c>
      <x:c r="G174" s="51" t="n">
        <x:v>0.037906672654305</x:v>
      </x:c>
    </x:row>
    <x:row r="175" spans="1:7">
      <x:c r="A175" s="0" t="s">
        <x:v>861</x:v>
      </x:c>
      <x:c r="B175" s="0" t="s">
        <x:v>12</x:v>
      </x:c>
      <x:c r="C175" s="0" t="s">
        <x:v>862</x:v>
      </x:c>
      <x:c r="D175" s="45" t="n">
        <x:v>8156</x:v>
      </x:c>
      <x:c r="E175" s="0" t="s">
        <x:v>1308</x:v>
      </x:c>
      <x:c r="F175" s="51" t="n">
        <x:v>65.241482188453</x:v>
      </x:c>
      <x:c r="G175" s="51" t="n">
        <x:v>754.04316448991</x:v>
      </x:c>
    </x:row>
    <x:row r="176" spans="1:7">
      <x:c r="A176" s="0" t="s">
        <x:v>863</x:v>
      </x:c>
      <x:c r="B176" s="0" t="s">
        <x:v>12</x:v>
      </x:c>
      <x:c r="C176" s="0" t="s">
        <x:v>864</x:v>
      </x:c>
      <x:c r="D176" s="45" t="n">
        <x:v>346.36</x:v>
      </x:c>
      <x:c r="E176" s="0" t="s">
        <x:v>1309</x:v>
      </x:c>
      <x:c r="F176" s="51" t="n">
        <x:v>-9999999999</x:v>
      </x:c>
      <x:c r="G176" s="51" t="n">
        <x:v>-9999999999</x:v>
      </x:c>
    </x:row>
    <x:row r="177" spans="1:7">
      <x:c r="A177" s="0" t="s">
        <x:v>895</x:v>
      </x:c>
      <x:c r="B177" s="0" t="s">
        <x:v>15</x:v>
      </x:c>
      <x:c r="C177" s="0" t="s">
        <x:v>896</x:v>
      </x:c>
      <x:c r="D177" s="45" t="n">
        <x:v>21.28</x:v>
      </x:c>
      <x:c r="E177" s="0" t="s">
        <x:v>1310</x:v>
      </x:c>
      <x:c r="F177" s="51" t="n">
        <x:v>5.2186197123772</x:v>
      </x:c>
      <x:c r="G177" s="51" t="n">
        <x:v>58.412676881217</x:v>
      </x:c>
    </x:row>
    <x:row r="178" spans="1:7">
      <x:c r="A178" s="0" t="s">
        <x:v>901</x:v>
      </x:c>
      <x:c r="B178" s="0" t="s">
        <x:v>15</x:v>
      </x:c>
      <x:c r="C178" s="0" t="s">
        <x:v>902</x:v>
      </x:c>
      <x:c r="D178" s="45" t="n">
        <x:v>5.17</x:v>
      </x:c>
      <x:c r="E178" s="0" t="s">
        <x:v>1311</x:v>
      </x:c>
      <x:c r="F178" s="51" t="n">
        <x:v>0.72329608755505</x:v>
      </x:c>
      <x:c r="G178" s="51" t="n">
        <x:v>9.1407043283713</x:v>
      </x:c>
    </x:row>
    <x:row r="179" spans="1:7">
      <x:c r="A179" s="0" t="s">
        <x:v>891</x:v>
      </x:c>
      <x:c r="B179" s="0" t="s">
        <x:v>15</x:v>
      </x:c>
      <x:c r="C179" s="0" t="s">
        <x:v>892</x:v>
      </x:c>
      <x:c r="D179" s="45" t="n">
        <x:v>11.35</x:v>
      </x:c>
      <x:c r="E179" s="0" t="s">
        <x:v>1312</x:v>
      </x:c>
      <x:c r="F179" s="51" t="n">
        <x:v>12.842888449186</x:v>
      </x:c>
      <x:c r="G179" s="51" t="n">
        <x:v>451.15388953798</x:v>
      </x:c>
    </x:row>
    <x:row r="180" spans="1:7">
      <x:c r="A180" s="0" t="s">
        <x:v>887</x:v>
      </x:c>
      <x:c r="B180" s="0" t="s">
        <x:v>15</x:v>
      </x:c>
      <x:c r="C180" s="0" t="s">
        <x:v>888</x:v>
      </x:c>
      <x:c r="D180" s="45" t="n">
        <x:v>2.92</x:v>
      </x:c>
      <x:c r="E180" s="0" t="s">
        <x:v>1313</x:v>
      </x:c>
      <x:c r="F180" s="51" t="n">
        <x:v>1.3954245042874</x:v>
      </x:c>
      <x:c r="G180" s="51" t="n">
        <x:v>17.634773678054</x:v>
      </x:c>
    </x:row>
    <x:row r="181" spans="1:7">
      <x:c r="A181" s="0" t="s">
        <x:v>909</x:v>
      </x:c>
      <x:c r="B181" s="0" t="s">
        <x:v>15</x:v>
      </x:c>
      <x:c r="C181" s="0" t="s">
        <x:v>910</x:v>
      </x:c>
      <x:c r="D181" s="45" t="n">
        <x:v>9.06</x:v>
      </x:c>
      <x:c r="E181" s="0" t="s">
        <x:v>1314</x:v>
      </x:c>
      <x:c r="F181" s="51" t="n">
        <x:v>1.190941388859</x:v>
      </x:c>
      <x:c r="G181" s="51" t="n">
        <x:v>20.660967086593</x:v>
      </x:c>
    </x:row>
    <x:row r="182" spans="1:7">
      <x:c r="A182" s="0" t="s">
        <x:v>905</x:v>
      </x:c>
      <x:c r="B182" s="0" t="s">
        <x:v>15</x:v>
      </x:c>
      <x:c r="C182" s="0" t="s">
        <x:v>906</x:v>
      </x:c>
      <x:c r="D182" s="45" t="n">
        <x:v>8.86</x:v>
      </x:c>
      <x:c r="E182" s="0" t="s">
        <x:v>1315</x:v>
      </x:c>
      <x:c r="F182" s="51" t="n">
        <x:v>1.0749509618197</x:v>
      </x:c>
      <x:c r="G182" s="51" t="n">
        <x:v>18.528085068341</x:v>
      </x:c>
    </x:row>
    <x:row r="183" spans="1:7">
      <x:c r="A183" s="0" t="s">
        <x:v>915</x:v>
      </x:c>
      <x:c r="B183" s="0" t="s">
        <x:v>15</x:v>
      </x:c>
      <x:c r="C183" s="0" t="s">
        <x:v>916</x:v>
      </x:c>
      <x:c r="D183" s="45" t="n">
        <x:v>2.65</x:v>
      </x:c>
      <x:c r="E183" s="0" t="s">
        <x:v>1316</x:v>
      </x:c>
      <x:c r="F183" s="51" t="n">
        <x:v>0.80284283161435</x:v>
      </x:c>
      <x:c r="G183" s="51" t="n">
        <x:v>11.373474214374</x:v>
      </x:c>
    </x:row>
    <x:row r="184" spans="1:7">
      <x:c r="A184" s="0" t="s">
        <x:v>921</x:v>
      </x:c>
      <x:c r="B184" s="0" t="s">
        <x:v>12</x:v>
      </x:c>
      <x:c r="C184" s="0" t="s">
        <x:v>922</x:v>
      </x:c>
      <x:c r="D184" s="45" t="n">
        <x:v>57.74</x:v>
      </x:c>
      <x:c r="E184" s="0" t="s">
        <x:v>1317</x:v>
      </x:c>
      <x:c r="F184" s="51" t="n">
        <x:v>14.346232856751</x:v>
      </x:c>
      <x:c r="G184" s="51" t="n">
        <x:v>160.57921644239</x:v>
      </x:c>
    </x:row>
    <x:row r="185" spans="1:7">
      <x:c r="A185" s="0" t="s">
        <x:v>859</x:v>
      </x:c>
      <x:c r="B185" s="0" t="s">
        <x:v>12</x:v>
      </x:c>
      <x:c r="C185" s="0" t="s">
        <x:v>860</x:v>
      </x:c>
      <x:c r="D185" s="45" t="n">
        <x:v>5.74</x:v>
      </x:c>
      <x:c r="E185" s="0" t="s">
        <x:v>1318</x:v>
      </x:c>
      <x:c r="F185" s="51" t="n">
        <x:v>0.4061212415216</x:v>
      </x:c>
      <x:c r="G185" s="51" t="n">
        <x:v>4.5457669198128</x:v>
      </x:c>
    </x:row>
    <x:row r="186" spans="1:7">
      <x:c r="A186" s="0" t="s">
        <x:v>897</x:v>
      </x:c>
      <x:c r="B186" s="0" t="s">
        <x:v>12</x:v>
      </x:c>
      <x:c r="C186" s="0" t="s">
        <x:v>898</x:v>
      </x:c>
      <x:c r="D186" s="45" t="n">
        <x:v>0.27</x:v>
      </x:c>
      <x:c r="E186" s="0" t="s">
        <x:v>1319</x:v>
      </x:c>
      <x:c r="F186" s="51" t="n">
        <x:v>0.3045909311412</x:v>
      </x:c>
      <x:c r="G186" s="51" t="n">
        <x:v>3.4093251898596</x:v>
      </x:c>
    </x:row>
    <x:row r="187" spans="1:7">
      <x:c r="A187" s="0" t="s">
        <x:v>917</x:v>
      </x:c>
      <x:c r="B187" s="0" t="s">
        <x:v>12</x:v>
      </x:c>
      <x:c r="C187" s="0" t="s">
        <x:v>918</x:v>
      </x:c>
      <x:c r="D187" s="45" t="n">
        <x:v>0.25</x:v>
      </x:c>
      <x:c r="E187" s="0" t="s">
        <x:v>1320</x:v>
      </x:c>
      <x:c r="F187" s="51" t="n">
        <x:v>0.1015303103804</x:v>
      </x:c>
      <x:c r="G187" s="51" t="n">
        <x:v>1.1364417299532</x:v>
      </x:c>
    </x:row>
    <x:row r="188" spans="1:7">
      <x:c r="A188" s="0" t="s">
        <x:v>923</x:v>
      </x:c>
      <x:c r="B188" s="0" t="s">
        <x:v>12</x:v>
      </x:c>
      <x:c r="C188" s="0" t="s">
        <x:v>924</x:v>
      </x:c>
      <x:c r="D188" s="45" t="n">
        <x:v>5.07</x:v>
      </x:c>
      <x:c r="E188" s="0" t="s">
        <x:v>1321</x:v>
      </x:c>
      <x:c r="F188" s="51" t="n">
        <x:v>0.256437244937</x:v>
      </x:c>
      <x:c r="G188" s="51" t="n">
        <x:v>3.627748324688</x:v>
      </x:c>
    </x:row>
    <x:row r="189" spans="1:7">
      <x:c r="A189" s="0" t="s">
        <x:v>929</x:v>
      </x:c>
      <x:c r="B189" s="0" t="s">
        <x:v>12</x:v>
      </x:c>
      <x:c r="C189" s="50" t="s">
        <x:v>930</x:v>
      </x:c>
      <x:c r="D189" s="45" t="n">
        <x:v>1912.12</x:v>
      </x:c>
      <x:c r="E189" s="0" t="s">
        <x:v>1322</x:v>
      </x:c>
      <x:c r="F189" s="51" t="n">
        <x:v>123.88728472616</x:v>
      </x:c>
      <x:c r="G189" s="51" t="n">
        <x:v>1386.6861988889</x:v>
      </x:c>
    </x:row>
    <x:row r="190" spans="1:7">
      <x:c r="A190" s="0" t="s">
        <x:v>937</x:v>
      </x:c>
      <x:c r="B190" s="0" t="s">
        <x:v>12</x:v>
      </x:c>
      <x:c r="C190" s="50" t="s">
        <x:v>938</x:v>
      </x:c>
      <x:c r="D190" s="45" t="n">
        <x:v>2581.12</x:v>
      </x:c>
      <x:c r="E190" s="0" t="s">
        <x:v>1323</x:v>
      </x:c>
      <x:c r="F190" s="51" t="n">
        <x:v>123.88728472616</x:v>
      </x:c>
      <x:c r="G190" s="51" t="n">
        <x:v>1386.6861988889</x:v>
      </x:c>
    </x:row>
    <x:row r="191" spans="1:7">
      <x:c r="A191" s="0" t="s">
        <x:v>941</x:v>
      </x:c>
      <x:c r="B191" s="0" t="s">
        <x:v>12</x:v>
      </x:c>
      <x:c r="C191" s="0" t="s">
        <x:v>942</x:v>
      </x:c>
      <x:c r="D191" s="45" t="n">
        <x:v>669</x:v>
      </x:c>
      <x:c r="E191" s="0" t="s">
        <x:v>1324</x:v>
      </x:c>
      <x:c r="F191" s="51" t="n">
        <x:v>123.88728472616</x:v>
      </x:c>
      <x:c r="G191" s="51" t="n">
        <x:v>1386.6861988889</x:v>
      </x:c>
    </x:row>
    <x:row r="192" spans="1:7">
      <x:c r="A192" s="0" t="s">
        <x:v>933</x:v>
      </x:c>
      <x:c r="B192" s="0" t="s">
        <x:v>12</x:v>
      </x:c>
      <x:c r="C192" s="0" t="s">
        <x:v>934</x:v>
      </x:c>
      <x:c r="D192" s="45" t="n">
        <x:v>42.05</x:v>
      </x:c>
      <x:c r="E192" s="0" t="s">
        <x:v>1325</x:v>
      </x:c>
      <x:c r="F192" s="51" t="n">
        <x:v>0.16244849660864</x:v>
      </x:c>
      <x:c r="G192" s="51" t="n">
        <x:v>1.8183067679251</x:v>
      </x:c>
    </x:row>
    <x:row r="193" spans="1:7">
      <x:c r="A193" s="0" t="s">
        <x:v>991</x:v>
      </x:c>
      <x:c r="B193" s="0" t="s">
        <x:v>12</x:v>
      </x:c>
      <x:c r="C193" s="0" t="s">
        <x:v>992</x:v>
      </x:c>
      <x:c r="D193" s="45" t="n">
        <x:v>61.52</x:v>
      </x:c>
      <x:c r="E193" s="0" t="s">
        <x:v>1326</x:v>
      </x:c>
      <x:c r="F193" s="51" t="n">
        <x:v>1.670711555212</x:v>
      </x:c>
      <x:c r="G193" s="51" t="n">
        <x:v>19.939014612875</x:v>
      </x:c>
    </x:row>
    <x:row r="194" spans="1:7">
      <x:c r="A194" s="0" t="s">
        <x:v>961</x:v>
      </x:c>
      <x:c r="B194" s="0" t="s">
        <x:v>12</x:v>
      </x:c>
      <x:c r="C194" s="0" t="s">
        <x:v>962</x:v>
      </x:c>
      <x:c r="D194" s="45" t="n">
        <x:v>22.8</x:v>
      </x:c>
      <x:c r="E194" s="0" t="s">
        <x:v>1327</x:v>
      </x:c>
      <x:c r="F194" s="51" t="n">
        <x:v>0.7594143432782</x:v>
      </x:c>
      <x:c r="G194" s="51" t="n">
        <x:v>9.0631884603976</x:v>
      </x:c>
    </x:row>
    <x:row r="195" spans="1:7">
      <x:c r="A195" s="0" t="s">
        <x:v>997</x:v>
      </x:c>
      <x:c r="B195" s="0" t="s">
        <x:v>12</x:v>
      </x:c>
      <x:c r="C195" s="0" t="s">
        <x:v>998</x:v>
      </x:c>
      <x:c r="D195" s="45" t="n">
        <x:v>26.71</x:v>
      </x:c>
      <x:c r="E195" s="0" t="s">
        <x:v>1328</x:v>
      </x:c>
      <x:c r="F195" s="51" t="n">
        <x:v>8.69156305524</x:v>
      </x:c>
      <x:c r="G195" s="51" t="n">
        <x:v>311.98974664962</x:v>
      </x:c>
    </x:row>
    <x:row r="196" spans="1:7">
      <x:c r="A196" s="0" t="s">
        <x:v>949</x:v>
      </x:c>
      <x:c r="B196" s="0" t="s">
        <x:v>15</x:v>
      </x:c>
      <x:c r="C196" s="0" t="s">
        <x:v>950</x:v>
      </x:c>
      <x:c r="D196" s="45" t="n">
        <x:v>0.64</x:v>
      </x:c>
      <x:c r="E196" s="0" t="s">
        <x:v>1329</x:v>
      </x:c>
      <x:c r="F196" s="51" t="n">
        <x:v>0.10213306240727</x:v>
      </x:c>
      <x:c r="G196" s="51" t="n">
        <x:v>3.5878010260523</x:v>
      </x:c>
    </x:row>
    <x:row r="197" spans="1:7">
      <x:c r="A197" s="0" t="s">
        <x:v>955</x:v>
      </x:c>
      <x:c r="B197" s="0" t="s">
        <x:v>15</x:v>
      </x:c>
      <x:c r="C197" s="0" t="s">
        <x:v>956</x:v>
      </x:c>
      <x:c r="D197" s="45" t="n">
        <x:v>1.15</x:v>
      </x:c>
      <x:c r="E197" s="0" t="s">
        <x:v>1330</x:v>
      </x:c>
      <x:c r="F197" s="51" t="n">
        <x:v>0.10894193323442</x:v>
      </x:c>
      <x:c r="G197" s="51" t="n">
        <x:v>3.8269877611224</x:v>
      </x:c>
    </x:row>
    <x:row r="198" spans="1:7">
      <x:c r="A198" s="0" t="s">
        <x:v>1005</x:v>
      </x:c>
      <x:c r="B198" s="0" t="s">
        <x:v>12</x:v>
      </x:c>
      <x:c r="C198" s="0" t="s">
        <x:v>1006</x:v>
      </x:c>
      <x:c r="D198" s="45" t="n">
        <x:v>117.41</x:v>
      </x:c>
      <x:c r="E198" s="0" t="s">
        <x:v>1331</x:v>
      </x:c>
      <x:c r="F198" s="51" t="n">
        <x:v>-9999999999</x:v>
      </x:c>
      <x:c r="G198" s="51" t="n">
        <x:v>-9999999999</x:v>
      </x:c>
    </x:row>
    <x:row r="199" spans="1:7">
      <x:c r="A199" s="0" t="s">
        <x:v>1009</x:v>
      </x:c>
      <x:c r="B199" s="0" t="s">
        <x:v>12</x:v>
      </x:c>
      <x:c r="C199" s="0" t="s">
        <x:v>1010</x:v>
      </x:c>
      <x:c r="D199" s="45" t="n">
        <x:v>119.87</x:v>
      </x:c>
      <x:c r="E199" s="0" t="s">
        <x:v>1332</x:v>
      </x:c>
      <x:c r="F199" s="51" t="n">
        <x:v>-9999999999</x:v>
      </x:c>
      <x:c r="G199" s="51" t="n">
        <x:v>-9999999999</x:v>
      </x:c>
    </x:row>
    <x:row r="200" spans="1:7">
      <x:c r="A200" s="0" t="s">
        <x:v>1015</x:v>
      </x:c>
      <x:c r="B200" s="0" t="s">
        <x:v>12</x:v>
      </x:c>
      <x:c r="C200" s="0" t="s">
        <x:v>1016</x:v>
      </x:c>
      <x:c r="D200" s="45" t="n">
        <x:v>50.3</x:v>
      </x:c>
      <x:c r="E200" s="0" t="s">
        <x:v>1333</x:v>
      </x:c>
      <x:c r="F200" s="51" t="n">
        <x:v>21.685622866498</x:v>
      </x:c>
      <x:c r="G200" s="51" t="n">
        <x:v>310.97702301299</x:v>
      </x:c>
    </x:row>
    <x:row r="201" spans="1:7">
      <x:c r="A201" s="0" t="s">
        <x:v>1013</x:v>
      </x:c>
      <x:c r="B201" s="0" t="s">
        <x:v>12</x:v>
      </x:c>
      <x:c r="C201" s="0" t="s">
        <x:v>1014</x:v>
      </x:c>
      <x:c r="D201" s="45" t="n">
        <x:v>0.42</x:v>
      </x:c>
      <x:c r="E201" s="0" t="s">
        <x:v>1334</x:v>
      </x:c>
      <x:c r="F201" s="51" t="n">
        <x:v>0.12183637245648</x:v>
      </x:c>
      <x:c r="G201" s="51" t="n">
        <x:v>1.3637300759438</x:v>
      </x:c>
    </x:row>
    <x:row r="202" spans="1:7">
      <x:c r="A202" s="0" t="s">
        <x:v>973</x:v>
      </x:c>
      <x:c r="B202" s="0" t="s">
        <x:v>12</x:v>
      </x:c>
      <x:c r="C202" s="0" t="s">
        <x:v>974</x:v>
      </x:c>
      <x:c r="D202" s="45" t="n">
        <x:v>4.93</x:v>
      </x:c>
      <x:c r="E202" s="0" t="s">
        <x:v>1335</x:v>
      </x:c>
      <x:c r="F202" s="51" t="n">
        <x:v>0.2674909726208</x:v>
      </x:c>
      <x:c r="G202" s="51" t="n">
        <x:v>3.5898521630867</x:v>
      </x:c>
    </x:row>
    <x:row r="203" spans="1:7">
      <x:c r="A203" s="0" t="s">
        <x:v>983</x:v>
      </x:c>
      <x:c r="B203" s="0" t="s">
        <x:v>12</x:v>
      </x:c>
      <x:c r="C203" s="0" t="s">
        <x:v>984</x:v>
      </x:c>
      <x:c r="D203" s="45" t="n">
        <x:v>7.56</x:v>
      </x:c>
      <x:c r="E203" s="0" t="s">
        <x:v>1336</x:v>
      </x:c>
      <x:c r="F203" s="51" t="n">
        <x:v>0.6722470496128</x:v>
      </x:c>
      <x:c r="G203" s="51" t="n">
        <x:v>9.0218653045995</x:v>
      </x:c>
    </x:row>
    <x:row r="204" spans="1:7">
      <x:c r="A204" s="0" t="s">
        <x:v>979</x:v>
      </x:c>
      <x:c r="B204" s="0" t="s">
        <x:v>12</x:v>
      </x:c>
      <x:c r="C204" s="0" t="s">
        <x:v>980</x:v>
      </x:c>
      <x:c r="D204" s="45" t="n">
        <x:v>70.45</x:v>
      </x:c>
      <x:c r="E204" s="0" t="s">
        <x:v>1337</x:v>
      </x:c>
      <x:c r="F204" s="51" t="n">
        <x:v>6.9222663577623</x:v>
      </x:c>
      <x:c r="G204" s="51" t="n">
        <x:v>94.482731539735</x:v>
      </x:c>
    </x:row>
    <x:row r="205" spans="1:7">
      <x:c r="A205" s="0" t="s">
        <x:v>971</x:v>
      </x:c>
      <x:c r="B205" s="0" t="s">
        <x:v>12</x:v>
      </x:c>
      <x:c r="C205" s="0" t="s">
        <x:v>972</x:v>
      </x:c>
      <x:c r="D205" s="45" t="n">
        <x:v>35.1</x:v>
      </x:c>
      <x:c r="E205" s="0" t="s">
        <x:v>1338</x:v>
      </x:c>
      <x:c r="F205" s="51" t="n">
        <x:v>5.0899017336488</x:v>
      </x:c>
      <x:c r="G205" s="51" t="n">
        <x:v>69.472596720394</x:v>
      </x:c>
    </x:row>
    <x:row r="206" spans="1:7">
      <x:c r="A206" s="0" t="s">
        <x:v>969</x:v>
      </x:c>
      <x:c r="B206" s="0" t="s">
        <x:v>12</x:v>
      </x:c>
      <x:c r="C206" s="0" t="s">
        <x:v>970</x:v>
      </x:c>
      <x:c r="D206" s="45" t="n">
        <x:v>89.56</x:v>
      </x:c>
      <x:c r="E206" s="0" t="s">
        <x:v>1339</x:v>
      </x:c>
      <x:c r="F206" s="51" t="n">
        <x:v>3.503650484905</x:v>
      </x:c>
      <x:c r="G206" s="51" t="n">
        <x:v>69.960723592395</x:v>
      </x:c>
    </x:row>
    <x:row r="207" spans="1:7">
      <x:c r="A207" s="0" t="s">
        <x:v>977</x:v>
      </x:c>
      <x:c r="B207" s="0" t="s">
        <x:v>12</x:v>
      </x:c>
      <x:c r="C207" s="0" t="s">
        <x:v>978</x:v>
      </x:c>
      <x:c r="D207" s="45" t="n">
        <x:v>104.01</x:v>
      </x:c>
      <x:c r="E207" s="0" t="s">
        <x:v>1340</x:v>
      </x:c>
      <x:c r="F207" s="51" t="n">
        <x:v>3.8540155333955</x:v>
      </x:c>
      <x:c r="G207" s="51" t="n">
        <x:v>76.956795951635</x:v>
      </x:c>
    </x:row>
    <x:row r="208" spans="1:7">
      <x:c r="A208" s="0" t="s">
        <x:v>1034</x:v>
      </x:c>
      <x:c r="B208" s="0" t="s">
        <x:v>12</x:v>
      </x:c>
      <x:c r="C208" s="0" t="s">
        <x:v>1035</x:v>
      </x:c>
      <x:c r="D208" s="45" t="n">
        <x:v>183.6</x:v>
      </x:c>
      <x:c r="E208" s="0" t="s">
        <x:v>1341</x:v>
      </x:c>
      <x:c r="F208" s="51" t="n">
        <x:v>-9999999999</x:v>
      </x:c>
      <x:c r="G208" s="51" t="n">
        <x:v>-9999999999</x:v>
      </x:c>
    </x:row>
    <x:row r="209" spans="1:7">
      <x:c r="A209" s="0" t="s">
        <x:v>1038</x:v>
      </x:c>
      <x:c r="B209" s="0" t="s">
        <x:v>12</x:v>
      </x:c>
      <x:c r="C209" s="0" t="s">
        <x:v>1039</x:v>
      </x:c>
      <x:c r="D209" s="45" t="n">
        <x:v>27.31</x:v>
      </x:c>
      <x:c r="E209" s="0" t="s">
        <x:v>1037</x:v>
      </x:c>
      <x:c r="F209" s="51" t="n">
        <x:v>81.399851482562</x:v>
      </x:c>
      <x:c r="G209" s="51" t="n">
        <x:v>1055.771825223</x:v>
      </x:c>
    </x:row>
    <x:row r="210" spans="1:7">
      <x:c r="A210" s="0" t="s">
        <x:v>1042</x:v>
      </x:c>
      <x:c r="B210" s="0" t="s">
        <x:v>12</x:v>
      </x:c>
      <x:c r="C210" s="0" t="s">
        <x:v>1043</x:v>
      </x:c>
      <x:c r="D210" s="45" t="n">
        <x:v>65</x:v>
      </x:c>
      <x:c r="E210" s="0" t="s">
        <x:v>1342</x:v>
      </x:c>
      <x:c r="F210" s="51" t="n">
        <x:v>81.399851482562</x:v>
      </x:c>
      <x:c r="G210" s="51" t="n">
        <x:v>1055.771825223</x:v>
      </x:c>
    </x:row>
    <x:row r="211" spans="1:7">
      <x:c r="A211" s="0" t="s">
        <x:v>1075</x:v>
      </x:c>
      <x:c r="B211" s="0" t="s">
        <x:v>12</x:v>
      </x:c>
      <x:c r="C211" s="0" t="s">
        <x:v>1076</x:v>
      </x:c>
      <x:c r="D211" s="45" t="n">
        <x:v>39.85</x:v>
      </x:c>
      <x:c r="E211" s="0" t="s">
        <x:v>1074</x:v>
      </x:c>
      <x:c r="F211" s="51" t="n">
        <x:v>32.404790283</x:v>
      </x:c>
      <x:c r="G211" s="51" t="n">
        <x:v>360.007521555</x:v>
      </x:c>
    </x:row>
    <x:row r="212" spans="1:7">
      <x:c r="A212" s="0" t="s">
        <x:v>1046</x:v>
      </x:c>
      <x:c r="B212" s="0" t="s">
        <x:v>12</x:v>
      </x:c>
      <x:c r="C212" s="0" t="s">
        <x:v>1047</x:v>
      </x:c>
      <x:c r="D212" s="45" t="n">
        <x:v>63.39</x:v>
      </x:c>
      <x:c r="E212" s="0" t="s">
        <x:v>1343</x:v>
      </x:c>
      <x:c r="F212" s="51" t="n">
        <x:v>-9999999999</x:v>
      </x:c>
      <x:c r="G212" s="51" t="n">
        <x:v>-9999999999</x:v>
      </x:c>
    </x:row>
    <x:row r="213" spans="1:7">
      <x:c r="A213" s="0" t="s">
        <x:v>1050</x:v>
      </x:c>
      <x:c r="B213" s="0" t="s">
        <x:v>12</x:v>
      </x:c>
      <x:c r="C213" s="0" t="s">
        <x:v>312</x:v>
      </x:c>
      <x:c r="D213" s="45" t="n">
        <x:v>127.31</x:v>
      </x:c>
      <x:c r="E213" s="0" t="s">
        <x:v>1049</x:v>
      </x:c>
      <x:c r="F213" s="51" t="n">
        <x:v>-9999999999</x:v>
      </x:c>
      <x:c r="G213" s="51" t="n">
        <x:v>-9999999999</x:v>
      </x:c>
    </x:row>
    <x:row r="214" spans="1:7">
      <x:c r="A214" s="0" t="s">
        <x:v>1053</x:v>
      </x:c>
      <x:c r="B214" s="0" t="s">
        <x:v>12</x:v>
      </x:c>
      <x:c r="C214" s="0" t="s">
        <x:v>1054</x:v>
      </x:c>
      <x:c r="D214" s="45" t="n">
        <x:v>79.61</x:v>
      </x:c>
      <x:c r="E214" s="0" t="s">
        <x:v>1344</x:v>
      </x:c>
      <x:c r="F214" s="51" t="n">
        <x:v>-9999999999</x:v>
      </x:c>
      <x:c r="G214" s="51" t="n">
        <x:v>-9999999999</x:v>
      </x:c>
    </x:row>
    <x:row r="215" spans="1:7">
      <x:c r="A215" s="0" t="s">
        <x:v>1057</x:v>
      </x:c>
      <x:c r="B215" s="0" t="s">
        <x:v>12</x:v>
      </x:c>
      <x:c r="C215" s="0" t="s">
        <x:v>320</x:v>
      </x:c>
      <x:c r="D215" s="45" t="n">
        <x:v>215.4</x:v>
      </x:c>
      <x:c r="E215" s="0" t="s">
        <x:v>1056</x:v>
      </x:c>
      <x:c r="F215" s="51" t="n">
        <x:v>-9999999999</x:v>
      </x:c>
      <x:c r="G215" s="51" t="n">
        <x:v>-9999999999</x:v>
      </x:c>
    </x:row>
    <x:row r="216" spans="1:7">
      <x:c r="A216" s="0" t="s">
        <x:v>1060</x:v>
      </x:c>
      <x:c r="B216" s="0" t="s">
        <x:v>12</x:v>
      </x:c>
      <x:c r="C216" s="0" t="s">
        <x:v>322</x:v>
      </x:c>
      <x:c r="D216" s="45" t="n">
        <x:v>22.98</x:v>
      </x:c>
      <x:c r="E216" s="0" t="s">
        <x:v>1059</x:v>
      </x:c>
      <x:c r="F216" s="51" t="n">
        <x:v>-9999999999</x:v>
      </x:c>
      <x:c r="G216" s="51" t="n">
        <x:v>-9999999999</x:v>
      </x:c>
    </x:row>
    <x:row r="217" spans="1:7">
      <x:c r="A217" s="0" t="s">
        <x:v>1063</x:v>
      </x:c>
      <x:c r="B217" s="0" t="s">
        <x:v>12</x:v>
      </x:c>
      <x:c r="C217" s="0" t="s">
        <x:v>1064</x:v>
      </x:c>
      <x:c r="D217" s="45" t="n">
        <x:v>84.86</x:v>
      </x:c>
      <x:c r="E217" s="0" t="s">
        <x:v>1062</x:v>
      </x:c>
      <x:c r="F217" s="51" t="n">
        <x:v>-9999999999</x:v>
      </x:c>
      <x:c r="G217" s="51" t="n">
        <x:v>-9999999999</x:v>
      </x:c>
    </x:row>
    <x:row r="218" spans="1:7">
      <x:c r="A218" s="0" t="s">
        <x:v>1081</x:v>
      </x:c>
      <x:c r="B218" s="0" t="s">
        <x:v>288</x:v>
      </x:c>
      <x:c r="C218" s="0" t="s">
        <x:v>289</x:v>
      </x:c>
      <x:c r="D218" s="45" t="n">
        <x:v>156.02</x:v>
      </x:c>
      <x:c r="E218" s="0" t="s">
        <x:v>1080</x:v>
      </x:c>
      <x:c r="F218" s="51" t="n">
        <x:v>-9999999999</x:v>
      </x:c>
      <x:c r="G218" s="51" t="n">
        <x:v>-9999999999</x:v>
      </x:c>
    </x:row>
    <x:row r="219" spans="1:7">
      <x:c r="A219" s="0" t="s">
        <x:v>1090</x:v>
      </x:c>
      <x:c r="B219" s="0" t="s">
        <x:v>12</x:v>
      </x:c>
      <x:c r="C219" s="0" t="s">
        <x:v>1091</x:v>
      </x:c>
      <x:c r="D219" s="45" t="n">
        <x:v>227.35</x:v>
      </x:c>
      <x:c r="E219" s="0" t="s">
        <x:v>1345</x:v>
      </x:c>
      <x:c r="F219" s="51" t="n">
        <x:v>-9999999999</x:v>
      </x:c>
      <x:c r="G219" s="51" t="n">
        <x:v>-9999999999</x:v>
      </x:c>
    </x:row>
    <x:row r="220" spans="1:7">
      <x:c r="A220" s="0" t="s">
        <x:v>1084</x:v>
      </x:c>
      <x:c r="B220" s="0" t="s">
        <x:v>288</x:v>
      </x:c>
      <x:c r="C220" s="0" t="s">
        <x:v>1085</x:v>
      </x:c>
      <x:c r="D220" s="45" t="n">
        <x:v>127.78</x:v>
      </x:c>
      <x:c r="E220" s="0" t="s">
        <x:v>1346</x:v>
      </x:c>
      <x:c r="F220" s="51" t="n">
        <x:v>-9999999999</x:v>
      </x:c>
      <x:c r="G220" s="51" t="n">
        <x:v>-9999999999</x:v>
      </x:c>
    </x:row>
    <x:row r="221" spans="1:7">
      <x:c r="A221" s="0" t="s">
        <x:v>1094</x:v>
      </x:c>
      <x:c r="B221" s="0" t="s">
        <x:v>12</x:v>
      </x:c>
      <x:c r="C221" s="0" t="s">
        <x:v>1095</x:v>
      </x:c>
      <x:c r="D221" s="45" t="n">
        <x:v>227.35</x:v>
      </x:c>
      <x:c r="E221" s="0" t="s">
        <x:v>1347</x:v>
      </x:c>
      <x:c r="F221" s="51" t="n">
        <x:v>-9999999999</x:v>
      </x:c>
      <x:c r="G221" s="51" t="n">
        <x:v>-9999999999</x:v>
      </x:c>
    </x:row>
    <x:row r="222" spans="1:7">
      <x:c r="A222" s="0" t="s">
        <x:v>1098</x:v>
      </x:c>
      <x:c r="B222" s="0" t="s">
        <x:v>288</x:v>
      </x:c>
      <x:c r="C222" s="0" t="s">
        <x:v>1099</x:v>
      </x:c>
      <x:c r="D222" s="45" t="n">
        <x:v>124.96</x:v>
      </x:c>
      <x:c r="E222" s="0" t="s">
        <x:v>1097</x:v>
      </x:c>
      <x:c r="F222" s="51" t="n">
        <x:v>-9999999999</x:v>
      </x:c>
      <x:c r="G222" s="51" t="n">
        <x:v>-9999999999</x:v>
      </x:c>
    </x:row>
    <x:row r="223" spans="1:7">
      <x:c r="A223" s="0" t="s">
        <x:v>1104</x:v>
      </x:c>
      <x:c r="B223" s="0" t="s">
        <x:v>12</x:v>
      </x:c>
      <x:c r="C223" s="0" t="s">
        <x:v>1105</x:v>
      </x:c>
      <x:c r="D223" s="45" t="n">
        <x:v>145.54</x:v>
      </x:c>
      <x:c r="E223" s="0" t="s">
        <x:v>1348</x:v>
      </x:c>
      <x:c r="F223" s="51" t="n">
        <x:v>-9999999999</x:v>
      </x:c>
      <x:c r="G223" s="51" t="n">
        <x:v>-9999999999</x:v>
      </x:c>
    </x:row>
    <x:row r="224" spans="1:7">
      <x:c r="A224" s="0" t="s">
        <x:v>1108</x:v>
      </x:c>
      <x:c r="B224" s="0" t="s">
        <x:v>12</x:v>
      </x:c>
      <x:c r="C224" s="0" t="s">
        <x:v>1109</x:v>
      </x:c>
      <x:c r="D224" s="45" t="n">
        <x:v>196.86</x:v>
      </x:c>
      <x:c r="E224" s="0" t="s">
        <x:v>1349</x:v>
      </x:c>
      <x:c r="F224" s="51" t="n">
        <x:v>-9999999999</x:v>
      </x:c>
      <x:c r="G224" s="51" t="n">
        <x:v>-9999999999</x:v>
      </x:c>
    </x:row>
    <x:row r="225" spans="1:7">
      <x:c r="A225" s="0" t="s">
        <x:v>1112</x:v>
      </x:c>
      <x:c r="B225" s="0" t="s">
        <x:v>12</x:v>
      </x:c>
      <x:c r="C225" s="0" t="s">
        <x:v>1113</x:v>
      </x:c>
      <x:c r="D225" s="45" t="n">
        <x:v>51.31</x:v>
      </x:c>
      <x:c r="E225" s="0" t="s">
        <x:v>1350</x:v>
      </x:c>
      <x:c r="F225" s="51" t="n">
        <x:v>-9999999999</x:v>
      </x:c>
      <x:c r="G225" s="51" t="n">
        <x:v>-9999999999</x:v>
      </x:c>
    </x:row>
    <x:row r="226" spans="1:7">
      <x:c r="A226" s="0" t="s">
        <x:v>1116</x:v>
      </x:c>
      <x:c r="B226" s="0" t="s">
        <x:v>12</x:v>
      </x:c>
      <x:c r="C226" s="0" t="s">
        <x:v>1117</x:v>
      </x:c>
      <x:c r="D226" s="45" t="n">
        <x:v>59.44</x:v>
      </x:c>
      <x:c r="E226" s="0" t="s">
        <x:v>1351</x:v>
      </x:c>
      <x:c r="F226" s="51" t="n">
        <x:v>-9999999999</x:v>
      </x:c>
      <x:c r="G226" s="51" t="n">
        <x:v>-9999999999</x:v>
      </x:c>
    </x:row>
    <x:row r="227" spans="1:7">
      <x:c r="A227" s="0" t="s">
        <x:v>1168</x:v>
      </x:c>
      <x:c r="B227" s="0" t="s">
        <x:v>65</x:v>
      </x:c>
      <x:c r="C227" s="0" t="s">
        <x:v>1169</x:v>
      </x:c>
      <x:c r="D227" s="45" t="n">
        <x:v>51.02</x:v>
      </x:c>
      <x:c r="E227" s="0" t="s">
        <x:v>1352</x:v>
      </x:c>
      <x:c r="F227" s="51" t="n">
        <x:v>-9999999999</x:v>
      </x:c>
      <x:c r="G227" s="51" t="n">
        <x:v>-9999999999</x:v>
      </x:c>
    </x:row>
    <x:row r="228" spans="1:7">
      <x:c r="A228" s="0" t="s">
        <x:v>1162</x:v>
      </x:c>
      <x:c r="B228" s="0" t="s">
        <x:v>65</x:v>
      </x:c>
      <x:c r="C228" s="0" t="s">
        <x:v>1163</x:v>
      </x:c>
      <x:c r="D228" s="45" t="n">
        <x:v>37.18</x:v>
      </x:c>
      <x:c r="E228" s="0" t="s">
        <x:v>1353</x:v>
      </x:c>
      <x:c r="F228" s="51" t="n">
        <x:v>-9999999999</x:v>
      </x:c>
      <x:c r="G228" s="51" t="n">
        <x:v>-9999999999</x:v>
      </x:c>
    </x:row>
    <x:row r="229" spans="1:7">
      <x:c r="A229" s="0" t="s">
        <x:v>1122</x:v>
      </x:c>
      <x:c r="B229" s="0" t="s">
        <x:v>65</x:v>
      </x:c>
      <x:c r="C229" s="0" t="s">
        <x:v>1123</x:v>
      </x:c>
      <x:c r="D229" s="45" t="n">
        <x:v>59.11</x:v>
      </x:c>
      <x:c r="E229" s="0" t="s">
        <x:v>1354</x:v>
      </x:c>
      <x:c r="F229" s="51" t="n">
        <x:v>12.73270884</x:v>
      </x:c>
      <x:c r="G229" s="51" t="n">
        <x:v>244.44435246</x:v>
      </x:c>
    </x:row>
    <x:row r="230" spans="1:7">
      <x:c r="A230" s="0" t="s">
        <x:v>1132</x:v>
      </x:c>
      <x:c r="B230" s="0" t="s">
        <x:v>12</x:v>
      </x:c>
      <x:c r="C230" s="0" t="s">
        <x:v>1133</x:v>
      </x:c>
      <x:c r="D230" s="45" t="n">
        <x:v>442.89</x:v>
      </x:c>
      <x:c r="E230" s="0" t="s">
        <x:v>1355</x:v>
      </x:c>
      <x:c r="F230" s="51" t="n">
        <x:v>-9999999999</x:v>
      </x:c>
      <x:c r="G230" s="51" t="n">
        <x:v>-9999999999</x:v>
      </x:c>
    </x:row>
    <x:row r="231" spans="1:7">
      <x:c r="A231" s="0" t="s">
        <x:v>1136</x:v>
      </x:c>
      <x:c r="B231" s="0" t="s">
        <x:v>12</x:v>
      </x:c>
      <x:c r="C231" s="0" t="s">
        <x:v>1137</x:v>
      </x:c>
      <x:c r="D231" s="45" t="n">
        <x:v>299.16</x:v>
      </x:c>
      <x:c r="E231" s="0" t="s">
        <x:v>1356</x:v>
      </x:c>
      <x:c r="F231" s="51" t="n">
        <x:v>-9999999999</x:v>
      </x:c>
      <x:c r="G231" s="51" t="n">
        <x:v>-9999999999</x:v>
      </x:c>
    </x:row>
    <x:row r="232" spans="1:7">
      <x:c r="A232" s="0" t="s">
        <x:v>1140</x:v>
      </x:c>
      <x:c r="B232" s="0" t="s">
        <x:v>12</x:v>
      </x:c>
      <x:c r="C232" s="0" t="s">
        <x:v>1141</x:v>
      </x:c>
      <x:c r="D232" s="45" t="n">
        <x:v>566.63</x:v>
      </x:c>
      <x:c r="E232" s="0" t="s">
        <x:v>1357</x:v>
      </x:c>
      <x:c r="F232" s="51" t="n">
        <x:v>-9999999999</x:v>
      </x:c>
      <x:c r="G232" s="51" t="n">
        <x:v>-9999999999</x:v>
      </x:c>
    </x:row>
    <x:row r="233" spans="1:7">
      <x:c r="A233" s="0" t="s">
        <x:v>1144</x:v>
      </x:c>
      <x:c r="B233" s="0" t="s">
        <x:v>12</x:v>
      </x:c>
      <x:c r="C233" s="0" t="s">
        <x:v>1145</x:v>
      </x:c>
      <x:c r="D233" s="45" t="n">
        <x:v>4.66</x:v>
      </x:c>
      <x:c r="E233" s="0" t="s">
        <x:v>1358</x:v>
      </x:c>
      <x:c r="F233" s="51" t="n">
        <x:v>-9999999999</x:v>
      </x:c>
      <x:c r="G233" s="51" t="n">
        <x:v>-9999999999</x:v>
      </x:c>
    </x:row>
    <x:row r="234" spans="1:7">
      <x:c r="A234" s="0" t="s">
        <x:v>1148</x:v>
      </x:c>
      <x:c r="B234" s="0" t="s">
        <x:v>12</x:v>
      </x:c>
      <x:c r="C234" s="0" t="s">
        <x:v>1149</x:v>
      </x:c>
      <x:c r="D234" s="45" t="n">
        <x:v>3.13</x:v>
      </x:c>
      <x:c r="E234" s="0" t="s">
        <x:v>1359</x:v>
      </x:c>
      <x:c r="F234" s="51" t="n">
        <x:v>-9999999999</x:v>
      </x:c>
      <x:c r="G234" s="51" t="n">
        <x:v>-9999999999</x:v>
      </x:c>
    </x:row>
    <x:row r="235" spans="1:7">
      <x:c r="A235" s="0" t="s">
        <x:v>1152</x:v>
      </x:c>
      <x:c r="B235" s="0" t="s">
        <x:v>12</x:v>
      </x:c>
      <x:c r="C235" s="0" t="s">
        <x:v>1153</x:v>
      </x:c>
      <x:c r="D235" s="45" t="n">
        <x:v>2.09</x:v>
      </x:c>
      <x:c r="E235" s="0" t="s">
        <x:v>1360</x:v>
      </x:c>
      <x:c r="F235" s="51" t="n">
        <x:v>-9999999999</x:v>
      </x:c>
      <x:c r="G235" s="51" t="n">
        <x:v>-9999999999</x:v>
      </x:c>
    </x:row>
  </x:sheetData>
  <x:sheetProtection sheet="1"/>
  <x:mergeCells count="5">
    <x:mergeCell ref="A1:D1"/>
    <x:mergeCell ref="A2:D2"/>
    <x:mergeCell ref="A3:D3"/>
    <x:mergeCell ref="A4:D4"/>
    <x:mergeCell ref="A6:D6"/>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H1042"/>
  <x:sheetViews>
    <x:sheetView workbookViewId="0"/>
  </x:sheetViews>
  <x:sheetFormatPr defaultRowHeight="15"/>
  <x:cols>
    <x:col min="1" max="1" width="25.710625" style="0" customWidth="1"/>
    <x:col min="2" max="2" width="3.410625" style="0" customWidth="1"/>
    <x:col min="3" max="7" width="13.710625" style="0" customWidth="1"/>
    <x:col min="8" max="8" width="25.710625" style="0" customWidth="1"/>
  </x:cols>
  <x:sheetData>
    <x:row r="1" spans="1:8">
      <x:c r="E1" s="52" t="s">
        <x:v>0</x:v>
      </x:c>
      <x:c r="F1" s="52" t="s">
        <x:v>0</x:v>
      </x:c>
      <x:c r="G1" s="52" t="s">
        <x:v>0</x:v>
      </x:c>
      <x:c r="H1" s="52" t="s">
        <x:v>0</x:v>
      </x:c>
    </x:row>
    <x:row r="2" spans="1:8">
      <x:c r="E2" s="52" t="s"/>
      <x:c r="F2" s="52" t="s"/>
      <x:c r="G2" s="52" t="s"/>
      <x:c r="H2" s="52" t="s"/>
    </x:row>
    <x:row r="3" spans="1:8">
      <x:c r="E3" s="52" t="s"/>
      <x:c r="F3" s="52" t="s"/>
      <x:c r="G3" s="52" t="s"/>
      <x:c r="H3" s="52" t="s"/>
    </x:row>
    <x:row r="4" spans="1:8">
      <x:c r="E4" s="52" t="s"/>
      <x:c r="F4" s="52" t="s"/>
      <x:c r="G4" s="52" t="s"/>
      <x:c r="H4" s="52" t="s"/>
    </x:row>
    <x:row r="6" spans="1:8">
      <x:c r="C6" s="53" t="s">
        <x:v>1361</x:v>
      </x:c>
      <x:c r="D6" s="53" t="s">
        <x:v>1361</x:v>
      </x:c>
      <x:c r="E6" s="53" t="s">
        <x:v>1361</x:v>
      </x:c>
      <x:c r="F6" s="53" t="s">
        <x:v>1361</x:v>
      </x:c>
      <x:c r="G6" s="53" t="s">
        <x:v>1361</x:v>
      </x:c>
    </x:row>
    <x:row r="10" spans="1:8">
      <x:c r="B10" s="0" t="s">
        <x:v>1362</x:v>
      </x:c>
      <x:c r="C10" s="54" t="s">
        <x:v>5</x:v>
      </x:c>
      <x:c r="D10" s="55" t="s">
        <x:v>6</x:v>
      </x:c>
      <x:c r="E10" s="54" t="s">
        <x:v>7</x:v>
      </x:c>
    </x:row>
    <x:row r="11" spans="1:8">
      <x:c r="B11" s="0" t="s">
        <x:v>1362</x:v>
      </x:c>
      <x:c r="C11" s="54" t="s">
        <x:v>8</x:v>
      </x:c>
      <x:c r="D11" s="55" t="s">
        <x:v>6</x:v>
      </x:c>
      <x:c r="E11" s="54" t="s">
        <x:v>9</x:v>
      </x:c>
    </x:row>
    <x:row r="13" spans="1:8" customFormat="1" ht="45" customHeight="1">
      <x:c r="A13" s="56" t="s">
        <x:v>1363</x:v>
      </x:c>
      <x:c r="B13" s="56" t="s">
        <x:v>1364</x:v>
      </x:c>
      <x:c r="C13" s="56" t="s">
        <x:v>11</x:v>
      </x:c>
      <x:c r="D13" s="57" t="s">
        <x:v>12</x:v>
      </x:c>
      <x:c r="E13" s="58" t="s">
        <x:v>13</x:v>
      </x:c>
      <x:c r="F13" s="58" t="s">
        <x:v>13</x:v>
      </x:c>
      <x:c r="G13" s="59">
        <x:f>SUM(G14:G15)</x:f>
      </x:c>
      <x:c r="H13" s="0" t="s"/>
    </x:row>
    <x:row r="14" spans="1:8">
      <x:c r="A14" s="60" t="s"/>
      <x:c r="B14" s="60" t="s">
        <x:v>1365</x:v>
      </x:c>
      <x:c r="C14" s="61" t="s">
        <x:v>1366</x:v>
      </x:c>
      <x:c r="D14" s="61" t="s"/>
      <x:c r="E14" s="61" t="s"/>
      <x:c r="F14" s="61" t="s"/>
      <x:c r="G14" s="62" t="s"/>
    </x:row>
    <x:row r="15" spans="1:8">
      <x:c r="A15" s="63" t="s">
        <x:v>1367</x:v>
      </x:c>
      <x:c r="B15" s="63" t="s"/>
      <x:c r="C15" s="64" t="n">
        <x:v>6</x:v>
      </x:c>
      <x:c r="D15" s="64" t="s"/>
      <x:c r="E15" s="64" t="s"/>
      <x:c r="F15" s="64" t="s"/>
      <x:c r="G15" s="64">
        <x:f>PRODUCT(C15:F15)</x:f>
      </x:c>
      <x:c r="H15" s="0" t="s"/>
    </x:row>
    <x:row r="17" spans="1:8" customFormat="1" ht="45" customHeight="1">
      <x:c r="A17" s="56" t="s">
        <x:v>1368</x:v>
      </x:c>
      <x:c r="B17" s="56" t="s">
        <x:v>1364</x:v>
      </x:c>
      <x:c r="C17" s="56" t="s">
        <x:v>14</x:v>
      </x:c>
      <x:c r="D17" s="57" t="s">
        <x:v>15</x:v>
      </x:c>
      <x:c r="E17" s="58" t="s">
        <x:v>16</x:v>
      </x:c>
      <x:c r="F17" s="58" t="s">
        <x:v>16</x:v>
      </x:c>
      <x:c r="G17" s="59">
        <x:f>SUM(G18:G20)</x:f>
      </x:c>
      <x:c r="H17" s="0" t="s"/>
    </x:row>
    <x:row r="18" spans="1:8">
      <x:c r="A18" s="60" t="s"/>
      <x:c r="B18" s="60" t="s">
        <x:v>1365</x:v>
      </x:c>
      <x:c r="C18" s="61" t="s">
        <x:v>1369</x:v>
      </x:c>
      <x:c r="D18" s="61" t="s">
        <x:v>1366</x:v>
      </x:c>
      <x:c r="E18" s="61" t="s"/>
      <x:c r="F18" s="61" t="s"/>
      <x:c r="G18" s="62" t="s"/>
    </x:row>
    <x:row r="19" spans="1:8">
      <x:c r="A19" s="63" t="s">
        <x:v>1367</x:v>
      </x:c>
      <x:c r="B19" s="63" t="s"/>
      <x:c r="C19" s="64" t="s"/>
      <x:c r="D19" s="64" t="s"/>
      <x:c r="E19" s="64" t="s"/>
      <x:c r="F19" s="64" t="s"/>
      <x:c r="G19" s="64" t="s"/>
      <x:c r="H19" s="0" t="s"/>
    </x:row>
    <x:row r="20" spans="1:8">
      <x:c r="A20" s="63" t="s">
        <x:v>1370</x:v>
      </x:c>
      <x:c r="B20" s="63" t="s"/>
      <x:c r="C20" s="64" t="n">
        <x:v>1.1</x:v>
      </x:c>
      <x:c r="D20" s="64" t="n">
        <x:v>2</x:v>
      </x:c>
      <x:c r="E20" s="64" t="s"/>
      <x:c r="F20" s="64" t="s"/>
      <x:c r="G20" s="64">
        <x:f>PRODUCT(C20:F20)</x:f>
      </x:c>
      <x:c r="H20" s="0" t="s"/>
    </x:row>
    <x:row r="22" spans="1:8" customFormat="1" ht="45" customHeight="1">
      <x:c r="A22" s="56" t="s">
        <x:v>1371</x:v>
      </x:c>
      <x:c r="B22" s="56" t="s">
        <x:v>1364</x:v>
      </x:c>
      <x:c r="C22" s="56" t="s">
        <x:v>17</x:v>
      </x:c>
      <x:c r="D22" s="57" t="s">
        <x:v>12</x:v>
      </x:c>
      <x:c r="E22" s="58" t="s">
        <x:v>18</x:v>
      </x:c>
      <x:c r="F22" s="58" t="s">
        <x:v>18</x:v>
      </x:c>
      <x:c r="G22" s="59">
        <x:f>SUM(G23:G25)</x:f>
      </x:c>
      <x:c r="H22" s="0" t="s"/>
    </x:row>
    <x:row r="23" spans="1:8">
      <x:c r="A23" s="60" t="s"/>
      <x:c r="B23" s="60" t="s">
        <x:v>1365</x:v>
      </x:c>
      <x:c r="C23" s="61" t="s">
        <x:v>1366</x:v>
      </x:c>
      <x:c r="D23" s="61" t="s"/>
      <x:c r="E23" s="61" t="s"/>
      <x:c r="F23" s="61" t="s"/>
      <x:c r="G23" s="62" t="s"/>
    </x:row>
    <x:row r="24" spans="1:8">
      <x:c r="A24" s="63" t="s">
        <x:v>1367</x:v>
      </x:c>
      <x:c r="B24" s="63" t="s"/>
      <x:c r="C24" s="64" t="s"/>
      <x:c r="D24" s="64" t="s"/>
      <x:c r="E24" s="64" t="s"/>
      <x:c r="F24" s="64" t="s"/>
      <x:c r="G24" s="64" t="s"/>
      <x:c r="H24" s="0" t="s"/>
    </x:row>
    <x:row r="25" spans="1:8">
      <x:c r="A25" s="63" t="s">
        <x:v>1370</x:v>
      </x:c>
      <x:c r="B25" s="63" t="s"/>
      <x:c r="C25" s="64" t="n">
        <x:v>1</x:v>
      </x:c>
      <x:c r="D25" s="64" t="s"/>
      <x:c r="E25" s="64" t="s"/>
      <x:c r="F25" s="64" t="s"/>
      <x:c r="G25" s="64">
        <x:f>PRODUCT(C25:F25)</x:f>
      </x:c>
      <x:c r="H25" s="0" t="s"/>
    </x:row>
    <x:row r="27" spans="1:8" customFormat="1" ht="45" customHeight="1">
      <x:c r="A27" s="56" t="s">
        <x:v>1372</x:v>
      </x:c>
      <x:c r="B27" s="56" t="s">
        <x:v>1364</x:v>
      </x:c>
      <x:c r="C27" s="56" t="s">
        <x:v>19</x:v>
      </x:c>
      <x:c r="D27" s="57" t="s">
        <x:v>12</x:v>
      </x:c>
      <x:c r="E27" s="58" t="s">
        <x:v>20</x:v>
      </x:c>
      <x:c r="F27" s="58" t="s">
        <x:v>20</x:v>
      </x:c>
      <x:c r="G27" s="59">
        <x:f>SUM(G28:G30)</x:f>
      </x:c>
      <x:c r="H27" s="0" t="s"/>
    </x:row>
    <x:row r="28" spans="1:8">
      <x:c r="A28" s="60" t="s"/>
      <x:c r="B28" s="60" t="s">
        <x:v>1365</x:v>
      </x:c>
      <x:c r="C28" s="61" t="s">
        <x:v>1366</x:v>
      </x:c>
      <x:c r="D28" s="61" t="s"/>
      <x:c r="E28" s="61" t="s"/>
      <x:c r="F28" s="61" t="s"/>
      <x:c r="G28" s="62" t="s"/>
    </x:row>
    <x:row r="29" spans="1:8">
      <x:c r="A29" s="63" t="s">
        <x:v>1367</x:v>
      </x:c>
      <x:c r="B29" s="63" t="s"/>
      <x:c r="C29" s="64" t="s"/>
      <x:c r="D29" s="64" t="s"/>
      <x:c r="E29" s="64" t="s"/>
      <x:c r="F29" s="64" t="s"/>
      <x:c r="G29" s="64" t="s"/>
      <x:c r="H29" s="0" t="s"/>
    </x:row>
    <x:row r="30" spans="1:8">
      <x:c r="A30" s="63" t="s">
        <x:v>1370</x:v>
      </x:c>
      <x:c r="B30" s="63" t="s"/>
      <x:c r="C30" s="64" t="n">
        <x:v>6</x:v>
      </x:c>
      <x:c r="D30" s="64" t="s"/>
      <x:c r="E30" s="64" t="s"/>
      <x:c r="F30" s="64" t="s"/>
      <x:c r="G30" s="64">
        <x:f>PRODUCT(C30:F30)</x:f>
      </x:c>
      <x:c r="H30" s="0" t="s"/>
    </x:row>
    <x:row r="32" spans="1:8" customFormat="1" ht="45" customHeight="1">
      <x:c r="A32" s="56" t="s">
        <x:v>1373</x:v>
      </x:c>
      <x:c r="B32" s="56" t="s">
        <x:v>1364</x:v>
      </x:c>
      <x:c r="C32" s="56" t="s">
        <x:v>21</x:v>
      </x:c>
      <x:c r="D32" s="57" t="s">
        <x:v>15</x:v>
      </x:c>
      <x:c r="E32" s="58" t="s">
        <x:v>22</x:v>
      </x:c>
      <x:c r="F32" s="58" t="s">
        <x:v>22</x:v>
      </x:c>
      <x:c r="G32" s="59">
        <x:f>SUM(G33:G38)</x:f>
      </x:c>
      <x:c r="H32" s="0" t="s"/>
    </x:row>
    <x:row r="33" spans="1:8">
      <x:c r="A33" s="60" t="s"/>
      <x:c r="B33" s="60" t="s">
        <x:v>1365</x:v>
      </x:c>
      <x:c r="C33" s="61" t="s">
        <x:v>1374</x:v>
      </x:c>
      <x:c r="D33" s="61" t="s">
        <x:v>1366</x:v>
      </x:c>
      <x:c r="E33" s="61" t="s"/>
      <x:c r="F33" s="61" t="s"/>
      <x:c r="G33" s="62" t="s"/>
    </x:row>
    <x:row r="34" spans="1:8">
      <x:c r="A34" s="63" t="s">
        <x:v>1367</x:v>
      </x:c>
      <x:c r="B34" s="63" t="s"/>
      <x:c r="C34" s="64" t="s"/>
      <x:c r="D34" s="64" t="s"/>
      <x:c r="E34" s="64" t="s"/>
      <x:c r="F34" s="64" t="s"/>
      <x:c r="G34" s="64" t="s"/>
      <x:c r="H34" s="0" t="s"/>
    </x:row>
    <x:row r="35" spans="1:8">
      <x:c r="A35" s="63" t="s">
        <x:v>1375</x:v>
      </x:c>
      <x:c r="B35" s="63" t="s"/>
      <x:c r="C35" s="64" t="n">
        <x:v>38.2</x:v>
      </x:c>
      <x:c r="D35" s="64" t="n">
        <x:v>1</x:v>
      </x:c>
      <x:c r="E35" s="64" t="s"/>
      <x:c r="F35" s="64" t="s"/>
      <x:c r="G35" s="64">
        <x:f>PRODUCT(C35:F35)</x:f>
      </x:c>
      <x:c r="H35" s="0" t="s"/>
    </x:row>
    <x:row r="36" spans="1:8">
      <x:c r="A36" s="63" t="s">
        <x:v>1376</x:v>
      </x:c>
      <x:c r="B36" s="63" t="s"/>
      <x:c r="C36" s="64" t="n">
        <x:v>6.6</x:v>
      </x:c>
      <x:c r="D36" s="64" t="n">
        <x:v>2</x:v>
      </x:c>
      <x:c r="E36" s="64" t="s"/>
      <x:c r="F36" s="64" t="s"/>
      <x:c r="G36" s="64">
        <x:f>PRODUCT(C36:F36)</x:f>
      </x:c>
      <x:c r="H36" s="0" t="s"/>
    </x:row>
    <x:row r="37" spans="1:8">
      <x:c r="A37" s="63" t="s">
        <x:v>1377</x:v>
      </x:c>
      <x:c r="B37" s="63" t="s"/>
      <x:c r="C37" s="64" t="n">
        <x:v>16</x:v>
      </x:c>
      <x:c r="D37" s="64" t="n">
        <x:v>1</x:v>
      </x:c>
      <x:c r="E37" s="64" t="s"/>
      <x:c r="F37" s="64" t="s"/>
      <x:c r="G37" s="64">
        <x:f>PRODUCT(C37:F37)</x:f>
      </x:c>
      <x:c r="H37" s="0" t="s"/>
    </x:row>
    <x:row r="38" spans="1:8">
      <x:c r="A38" s="63" t="s">
        <x:v>1378</x:v>
      </x:c>
      <x:c r="B38" s="63" t="s"/>
      <x:c r="C38" s="64" t="n">
        <x:v>2.5</x:v>
      </x:c>
      <x:c r="D38" s="64" t="n">
        <x:v>1</x:v>
      </x:c>
      <x:c r="E38" s="64" t="s"/>
      <x:c r="F38" s="64" t="s"/>
      <x:c r="G38" s="64">
        <x:f>PRODUCT(C38:F38)</x:f>
      </x:c>
      <x:c r="H38" s="0" t="s"/>
    </x:row>
    <x:row r="40" spans="1:8" customFormat="1" ht="45" customHeight="1">
      <x:c r="A40" s="56" t="s">
        <x:v>1379</x:v>
      </x:c>
      <x:c r="B40" s="56" t="s">
        <x:v>1364</x:v>
      </x:c>
      <x:c r="C40" s="56" t="s">
        <x:v>23</x:v>
      </x:c>
      <x:c r="D40" s="57" t="s">
        <x:v>12</x:v>
      </x:c>
      <x:c r="E40" s="58" t="s">
        <x:v>24</x:v>
      </x:c>
      <x:c r="F40" s="58" t="s">
        <x:v>24</x:v>
      </x:c>
      <x:c r="G40" s="59">
        <x:f>SUM(G41:G43)</x:f>
      </x:c>
      <x:c r="H40" s="0" t="s"/>
    </x:row>
    <x:row r="41" spans="1:8">
      <x:c r="A41" s="60" t="s"/>
      <x:c r="B41" s="60" t="s">
        <x:v>1365</x:v>
      </x:c>
      <x:c r="C41" s="61" t="s">
        <x:v>1366</x:v>
      </x:c>
      <x:c r="D41" s="61" t="s"/>
      <x:c r="E41" s="61" t="s"/>
      <x:c r="F41" s="61" t="s"/>
      <x:c r="G41" s="62" t="s"/>
    </x:row>
    <x:row r="42" spans="1:8">
      <x:c r="A42" s="63" t="s">
        <x:v>1367</x:v>
      </x:c>
      <x:c r="B42" s="63" t="s"/>
      <x:c r="C42" s="64" t="s"/>
      <x:c r="D42" s="64" t="s"/>
      <x:c r="E42" s="64" t="s"/>
      <x:c r="F42" s="64" t="s"/>
      <x:c r="G42" s="64" t="s"/>
      <x:c r="H42" s="0" t="s"/>
    </x:row>
    <x:row r="43" spans="1:8">
      <x:c r="A43" s="63" t="s">
        <x:v>1380</x:v>
      </x:c>
      <x:c r="B43" s="63" t="s"/>
      <x:c r="C43" s="64" t="n">
        <x:v>5</x:v>
      </x:c>
      <x:c r="D43" s="64" t="s"/>
      <x:c r="E43" s="64" t="s"/>
      <x:c r="F43" s="64" t="s"/>
      <x:c r="G43" s="64">
        <x:f>PRODUCT(C43:F43)</x:f>
      </x:c>
      <x:c r="H43" s="0" t="s"/>
    </x:row>
    <x:row r="45" spans="1:8" customFormat="1" ht="45" customHeight="1">
      <x:c r="A45" s="56" t="s">
        <x:v>1381</x:v>
      </x:c>
      <x:c r="B45" s="56" t="s">
        <x:v>1364</x:v>
      </x:c>
      <x:c r="C45" s="56" t="s">
        <x:v>25</x:v>
      </x:c>
      <x:c r="D45" s="57" t="s">
        <x:v>12</x:v>
      </x:c>
      <x:c r="E45" s="58" t="s">
        <x:v>26</x:v>
      </x:c>
      <x:c r="F45" s="58" t="s">
        <x:v>26</x:v>
      </x:c>
      <x:c r="G45" s="59">
        <x:f>SUM(G46:G48)</x:f>
      </x:c>
      <x:c r="H45" s="0" t="s"/>
    </x:row>
    <x:row r="46" spans="1:8">
      <x:c r="A46" s="60" t="s"/>
      <x:c r="B46" s="60" t="s">
        <x:v>1365</x:v>
      </x:c>
      <x:c r="C46" s="61" t="s">
        <x:v>1366</x:v>
      </x:c>
      <x:c r="D46" s="61" t="s"/>
      <x:c r="E46" s="61" t="s"/>
      <x:c r="F46" s="61" t="s"/>
      <x:c r="G46" s="62" t="s"/>
    </x:row>
    <x:row r="47" spans="1:8">
      <x:c r="A47" s="63" t="s">
        <x:v>1367</x:v>
      </x:c>
      <x:c r="B47" s="63" t="s"/>
      <x:c r="C47" s="64" t="s"/>
      <x:c r="D47" s="64" t="s"/>
      <x:c r="E47" s="64" t="s"/>
      <x:c r="F47" s="64" t="s"/>
      <x:c r="G47" s="64" t="s"/>
      <x:c r="H47" s="0" t="s"/>
    </x:row>
    <x:row r="48" spans="1:8">
      <x:c r="A48" s="63" t="s">
        <x:v>1382</x:v>
      </x:c>
      <x:c r="B48" s="63" t="s"/>
      <x:c r="C48" s="64" t="n">
        <x:v>5</x:v>
      </x:c>
      <x:c r="D48" s="64" t="s"/>
      <x:c r="E48" s="64" t="s"/>
      <x:c r="F48" s="64" t="s"/>
      <x:c r="G48" s="64">
        <x:f>PRODUCT(C48:F48)</x:f>
      </x:c>
      <x:c r="H48" s="0" t="s"/>
    </x:row>
    <x:row r="50" spans="1:8" customFormat="1" ht="45" customHeight="1">
      <x:c r="A50" s="56" t="s">
        <x:v>1383</x:v>
      </x:c>
      <x:c r="B50" s="56" t="s">
        <x:v>1364</x:v>
      </x:c>
      <x:c r="C50" s="56" t="s">
        <x:v>27</x:v>
      </x:c>
      <x:c r="D50" s="57" t="s">
        <x:v>12</x:v>
      </x:c>
      <x:c r="E50" s="58" t="s">
        <x:v>28</x:v>
      </x:c>
      <x:c r="F50" s="58" t="s">
        <x:v>28</x:v>
      </x:c>
      <x:c r="G50" s="59">
        <x:f>SUM(G51:G53)</x:f>
      </x:c>
      <x:c r="H50" s="0" t="s"/>
    </x:row>
    <x:row r="51" spans="1:8">
      <x:c r="A51" s="60" t="s"/>
      <x:c r="B51" s="60" t="s">
        <x:v>1365</x:v>
      </x:c>
      <x:c r="C51" s="61" t="s">
        <x:v>1366</x:v>
      </x:c>
      <x:c r="D51" s="61" t="s"/>
      <x:c r="E51" s="61" t="s"/>
      <x:c r="F51" s="61" t="s"/>
      <x:c r="G51" s="62" t="s"/>
    </x:row>
    <x:row r="52" spans="1:8">
      <x:c r="A52" s="63" t="s">
        <x:v>1367</x:v>
      </x:c>
      <x:c r="B52" s="63" t="s"/>
      <x:c r="C52" s="64" t="s"/>
      <x:c r="D52" s="64" t="s"/>
      <x:c r="E52" s="64" t="s"/>
      <x:c r="F52" s="64" t="s"/>
      <x:c r="G52" s="64" t="s"/>
      <x:c r="H52" s="0" t="s"/>
    </x:row>
    <x:row r="53" spans="1:8">
      <x:c r="A53" s="63" t="s"/>
      <x:c r="B53" s="63" t="s"/>
      <x:c r="C53" s="64" t="n">
        <x:v>4</x:v>
      </x:c>
      <x:c r="D53" s="64" t="s"/>
      <x:c r="E53" s="64" t="s"/>
      <x:c r="F53" s="64" t="s"/>
      <x:c r="G53" s="64">
        <x:f>PRODUCT(C53:F53)</x:f>
      </x:c>
      <x:c r="H53" s="0" t="s"/>
    </x:row>
    <x:row r="55" spans="1:8" customFormat="1" ht="45" customHeight="1">
      <x:c r="A55" s="56" t="s">
        <x:v>1384</x:v>
      </x:c>
      <x:c r="B55" s="56" t="s">
        <x:v>1364</x:v>
      </x:c>
      <x:c r="C55" s="56" t="s">
        <x:v>29</x:v>
      </x:c>
      <x:c r="D55" s="57" t="s">
        <x:v>12</x:v>
      </x:c>
      <x:c r="E55" s="58" t="s">
        <x:v>30</x:v>
      </x:c>
      <x:c r="F55" s="58" t="s">
        <x:v>30</x:v>
      </x:c>
      <x:c r="G55" s="59">
        <x:f>SUM(G56:G59)</x:f>
      </x:c>
      <x:c r="H55" s="0" t="s"/>
    </x:row>
    <x:row r="56" spans="1:8">
      <x:c r="A56" s="60" t="s"/>
      <x:c r="B56" s="60" t="s">
        <x:v>1365</x:v>
      </x:c>
      <x:c r="C56" s="61" t="s">
        <x:v>1366</x:v>
      </x:c>
      <x:c r="D56" s="61" t="s"/>
      <x:c r="E56" s="61" t="s"/>
      <x:c r="F56" s="61" t="s"/>
      <x:c r="G56" s="62" t="s"/>
    </x:row>
    <x:row r="57" spans="1:8">
      <x:c r="A57" s="63" t="s">
        <x:v>1367</x:v>
      </x:c>
      <x:c r="B57" s="63" t="s"/>
      <x:c r="C57" s="64" t="s"/>
      <x:c r="D57" s="64" t="s"/>
      <x:c r="E57" s="64" t="s"/>
      <x:c r="F57" s="64" t="s"/>
      <x:c r="G57" s="64" t="s"/>
      <x:c r="H57" s="0" t="s"/>
    </x:row>
    <x:row r="58" spans="1:8">
      <x:c r="A58" s="63" t="s">
        <x:v>1385</x:v>
      </x:c>
      <x:c r="B58" s="63" t="s"/>
      <x:c r="C58" s="64" t="n">
        <x:v>3</x:v>
      </x:c>
      <x:c r="D58" s="64" t="s"/>
      <x:c r="E58" s="64" t="s"/>
      <x:c r="F58" s="64" t="s"/>
      <x:c r="G58" s="64">
        <x:f>PRODUCT(C58:F58)</x:f>
      </x:c>
      <x:c r="H58" s="0" t="s"/>
    </x:row>
    <x:row r="59" spans="1:8">
      <x:c r="A59" s="63" t="s">
        <x:v>1386</x:v>
      </x:c>
      <x:c r="B59" s="63" t="s"/>
      <x:c r="C59" s="64" t="n">
        <x:v>12</x:v>
      </x:c>
      <x:c r="D59" s="64" t="s"/>
      <x:c r="E59" s="64" t="s"/>
      <x:c r="F59" s="64" t="s"/>
      <x:c r="G59" s="64">
        <x:f>PRODUCT(C59:F59)</x:f>
      </x:c>
      <x:c r="H59" s="0" t="s"/>
    </x:row>
    <x:row r="61" spans="1:8" customFormat="1" ht="45" customHeight="1">
      <x:c r="A61" s="56" t="s">
        <x:v>1387</x:v>
      </x:c>
      <x:c r="B61" s="56" t="s">
        <x:v>1364</x:v>
      </x:c>
      <x:c r="C61" s="56" t="s">
        <x:v>31</x:v>
      </x:c>
      <x:c r="D61" s="57" t="s">
        <x:v>12</x:v>
      </x:c>
      <x:c r="E61" s="58" t="s">
        <x:v>32</x:v>
      </x:c>
      <x:c r="F61" s="58" t="s">
        <x:v>32</x:v>
      </x:c>
      <x:c r="G61" s="59">
        <x:f>SUM(G62:G64)</x:f>
      </x:c>
      <x:c r="H61" s="0" t="s"/>
    </x:row>
    <x:row r="62" spans="1:8">
      <x:c r="A62" s="60" t="s"/>
      <x:c r="B62" s="60" t="s">
        <x:v>1365</x:v>
      </x:c>
      <x:c r="C62" s="61" t="s">
        <x:v>1366</x:v>
      </x:c>
      <x:c r="D62" s="61" t="s"/>
      <x:c r="E62" s="61" t="s"/>
      <x:c r="F62" s="61" t="s"/>
      <x:c r="G62" s="62" t="s"/>
    </x:row>
    <x:row r="63" spans="1:8">
      <x:c r="A63" s="63" t="s">
        <x:v>1367</x:v>
      </x:c>
      <x:c r="B63" s="63" t="s"/>
      <x:c r="C63" s="64" t="s"/>
      <x:c r="D63" s="64" t="s"/>
      <x:c r="E63" s="64" t="s"/>
      <x:c r="F63" s="64" t="s"/>
      <x:c r="G63" s="64" t="s"/>
      <x:c r="H63" s="0" t="s"/>
    </x:row>
    <x:row r="64" spans="1:8">
      <x:c r="A64" s="63" t="s">
        <x:v>1370</x:v>
      </x:c>
      <x:c r="B64" s="63" t="s"/>
      <x:c r="C64" s="64" t="n">
        <x:v>4</x:v>
      </x:c>
      <x:c r="D64" s="64" t="s"/>
      <x:c r="E64" s="64" t="s"/>
      <x:c r="F64" s="64" t="s"/>
      <x:c r="G64" s="64">
        <x:f>PRODUCT(C64:F64)</x:f>
      </x:c>
      <x:c r="H64" s="0" t="s"/>
    </x:row>
    <x:row r="66" spans="1:8" customFormat="1" ht="45" customHeight="1">
      <x:c r="A66" s="56" t="s">
        <x:v>1388</x:v>
      </x:c>
      <x:c r="B66" s="56" t="s">
        <x:v>1364</x:v>
      </x:c>
      <x:c r="C66" s="56" t="s">
        <x:v>33</x:v>
      </x:c>
      <x:c r="D66" s="57" t="s">
        <x:v>12</x:v>
      </x:c>
      <x:c r="E66" s="58" t="s">
        <x:v>34</x:v>
      </x:c>
      <x:c r="F66" s="58" t="s">
        <x:v>34</x:v>
      </x:c>
      <x:c r="G66" s="59">
        <x:f>SUM(G67:G69)</x:f>
      </x:c>
      <x:c r="H66" s="0" t="s"/>
    </x:row>
    <x:row r="67" spans="1:8">
      <x:c r="A67" s="60" t="s"/>
      <x:c r="B67" s="60" t="s">
        <x:v>1365</x:v>
      </x:c>
      <x:c r="C67" s="61" t="s">
        <x:v>1366</x:v>
      </x:c>
      <x:c r="D67" s="61" t="s"/>
      <x:c r="E67" s="61" t="s"/>
      <x:c r="F67" s="61" t="s"/>
      <x:c r="G67" s="62" t="s"/>
    </x:row>
    <x:row r="68" spans="1:8">
      <x:c r="A68" s="63" t="s">
        <x:v>1367</x:v>
      </x:c>
      <x:c r="B68" s="63" t="s"/>
      <x:c r="C68" s="64" t="s"/>
      <x:c r="D68" s="64" t="s"/>
      <x:c r="E68" s="64" t="s"/>
      <x:c r="F68" s="64" t="s"/>
      <x:c r="G68" s="64" t="s"/>
      <x:c r="H68" s="0" t="s"/>
    </x:row>
    <x:row r="69" spans="1:8">
      <x:c r="A69" s="63" t="s">
        <x:v>1389</x:v>
      </x:c>
      <x:c r="B69" s="63" t="s"/>
      <x:c r="C69" s="64" t="n">
        <x:v>2</x:v>
      </x:c>
      <x:c r="D69" s="64" t="s"/>
      <x:c r="E69" s="64" t="s"/>
      <x:c r="F69" s="64" t="s"/>
      <x:c r="G69" s="64">
        <x:f>PRODUCT(C69:F69)</x:f>
      </x:c>
      <x:c r="H69" s="0" t="s"/>
    </x:row>
    <x:row r="71" spans="1:8" customFormat="1" ht="45" customHeight="1">
      <x:c r="A71" s="56" t="s">
        <x:v>1390</x:v>
      </x:c>
      <x:c r="B71" s="56" t="s">
        <x:v>1364</x:v>
      </x:c>
      <x:c r="C71" s="56" t="s">
        <x:v>35</x:v>
      </x:c>
      <x:c r="D71" s="57" t="s">
        <x:v>12</x:v>
      </x:c>
      <x:c r="E71" s="58" t="s">
        <x:v>36</x:v>
      </x:c>
      <x:c r="F71" s="58" t="s">
        <x:v>36</x:v>
      </x:c>
      <x:c r="G71" s="59">
        <x:f>SUM(G72:G74)</x:f>
      </x:c>
      <x:c r="H71" s="0" t="s"/>
    </x:row>
    <x:row r="72" spans="1:8">
      <x:c r="A72" s="60" t="s"/>
      <x:c r="B72" s="60" t="s">
        <x:v>1365</x:v>
      </x:c>
      <x:c r="C72" s="61" t="s">
        <x:v>1366</x:v>
      </x:c>
      <x:c r="D72" s="61" t="s"/>
      <x:c r="E72" s="61" t="s"/>
      <x:c r="F72" s="61" t="s"/>
      <x:c r="G72" s="62" t="s"/>
    </x:row>
    <x:row r="73" spans="1:8">
      <x:c r="A73" s="63" t="s">
        <x:v>1367</x:v>
      </x:c>
      <x:c r="B73" s="63" t="s"/>
      <x:c r="C73" s="64" t="s"/>
      <x:c r="D73" s="64" t="s"/>
      <x:c r="E73" s="64" t="s"/>
      <x:c r="F73" s="64" t="s"/>
      <x:c r="G73" s="64" t="s"/>
      <x:c r="H73" s="0" t="s"/>
    </x:row>
    <x:row r="74" spans="1:8">
      <x:c r="A74" s="63" t="s">
        <x:v>1389</x:v>
      </x:c>
      <x:c r="B74" s="63" t="s"/>
      <x:c r="C74" s="64" t="n">
        <x:v>2</x:v>
      </x:c>
      <x:c r="D74" s="64" t="s"/>
      <x:c r="E74" s="64" t="s"/>
      <x:c r="F74" s="64" t="s"/>
      <x:c r="G74" s="64">
        <x:f>PRODUCT(C74:F74)</x:f>
      </x:c>
      <x:c r="H74" s="0" t="s"/>
    </x:row>
    <x:row r="76" spans="1:8" customFormat="1" ht="45" customHeight="1">
      <x:c r="A76" s="56" t="s">
        <x:v>1391</x:v>
      </x:c>
      <x:c r="B76" s="56" t="s">
        <x:v>1364</x:v>
      </x:c>
      <x:c r="C76" s="56" t="s">
        <x:v>37</x:v>
      </x:c>
      <x:c r="D76" s="57" t="s">
        <x:v>12</x:v>
      </x:c>
      <x:c r="E76" s="58" t="s">
        <x:v>38</x:v>
      </x:c>
      <x:c r="F76" s="58" t="s">
        <x:v>38</x:v>
      </x:c>
      <x:c r="G76" s="59">
        <x:f>SUM(G77:G80)</x:f>
      </x:c>
      <x:c r="H76" s="0" t="s"/>
    </x:row>
    <x:row r="77" spans="1:8">
      <x:c r="A77" s="60" t="s"/>
      <x:c r="B77" s="60" t="s">
        <x:v>1365</x:v>
      </x:c>
      <x:c r="C77" s="61" t="s">
        <x:v>1366</x:v>
      </x:c>
      <x:c r="D77" s="61" t="s"/>
      <x:c r="E77" s="61" t="s"/>
      <x:c r="F77" s="61" t="s"/>
      <x:c r="G77" s="62" t="s"/>
    </x:row>
    <x:row r="78" spans="1:8">
      <x:c r="A78" s="63" t="s">
        <x:v>1367</x:v>
      </x:c>
      <x:c r="B78" s="63" t="s"/>
      <x:c r="C78" s="64" t="s"/>
      <x:c r="D78" s="64" t="s"/>
      <x:c r="E78" s="64" t="s"/>
      <x:c r="F78" s="64" t="s"/>
      <x:c r="G78" s="64" t="s"/>
      <x:c r="H78" s="0" t="s"/>
    </x:row>
    <x:row r="79" spans="1:8">
      <x:c r="A79" s="63" t="s">
        <x:v>1389</x:v>
      </x:c>
      <x:c r="B79" s="63" t="s"/>
      <x:c r="C79" s="64" t="n">
        <x:v>2</x:v>
      </x:c>
      <x:c r="D79" s="64" t="s"/>
      <x:c r="E79" s="64" t="s"/>
      <x:c r="F79" s="64" t="s"/>
      <x:c r="G79" s="64">
        <x:f>PRODUCT(C79:F79)</x:f>
      </x:c>
      <x:c r="H79" s="0" t="s"/>
    </x:row>
    <x:row r="80" spans="1:8">
      <x:c r="A80" s="63" t="s">
        <x:v>1392</x:v>
      </x:c>
      <x:c r="B80" s="63" t="s"/>
      <x:c r="C80" s="64" t="n">
        <x:v>1</x:v>
      </x:c>
      <x:c r="D80" s="64" t="s"/>
      <x:c r="E80" s="64" t="s"/>
      <x:c r="F80" s="64" t="s"/>
      <x:c r="G80" s="64">
        <x:f>PRODUCT(C80:F80)</x:f>
      </x:c>
      <x:c r="H80" s="0" t="s"/>
    </x:row>
    <x:row r="82" spans="1:8" customFormat="1" ht="45" customHeight="1">
      <x:c r="A82" s="56" t="s">
        <x:v>1393</x:v>
      </x:c>
      <x:c r="B82" s="56" t="s">
        <x:v>1364</x:v>
      </x:c>
      <x:c r="C82" s="56" t="s">
        <x:v>39</x:v>
      </x:c>
      <x:c r="D82" s="57" t="s">
        <x:v>12</x:v>
      </x:c>
      <x:c r="E82" s="58" t="s">
        <x:v>40</x:v>
      </x:c>
      <x:c r="F82" s="58" t="s">
        <x:v>40</x:v>
      </x:c>
      <x:c r="G82" s="59">
        <x:f>SUM(G83:G85)</x:f>
      </x:c>
      <x:c r="H82" s="0" t="s"/>
    </x:row>
    <x:row r="83" spans="1:8">
      <x:c r="A83" s="60" t="s"/>
      <x:c r="B83" s="60" t="s">
        <x:v>1365</x:v>
      </x:c>
      <x:c r="C83" s="61" t="s">
        <x:v>1366</x:v>
      </x:c>
      <x:c r="D83" s="61" t="s"/>
      <x:c r="E83" s="61" t="s"/>
      <x:c r="F83" s="61" t="s"/>
      <x:c r="G83" s="62" t="s"/>
    </x:row>
    <x:row r="84" spans="1:8">
      <x:c r="A84" s="63" t="s">
        <x:v>1367</x:v>
      </x:c>
      <x:c r="B84" s="63" t="s"/>
      <x:c r="C84" s="64" t="s"/>
      <x:c r="D84" s="64" t="s"/>
      <x:c r="E84" s="64" t="s"/>
      <x:c r="F84" s="64" t="s"/>
      <x:c r="G84" s="64" t="s"/>
      <x:c r="H84" s="0" t="s"/>
    </x:row>
    <x:row r="85" spans="1:8">
      <x:c r="A85" s="63" t="s">
        <x:v>1385</x:v>
      </x:c>
      <x:c r="B85" s="63" t="s"/>
      <x:c r="C85" s="64" t="n">
        <x:v>2</x:v>
      </x:c>
      <x:c r="D85" s="64" t="s"/>
      <x:c r="E85" s="64" t="s"/>
      <x:c r="F85" s="64" t="s"/>
      <x:c r="G85" s="64">
        <x:f>PRODUCT(C85:F85)</x:f>
      </x:c>
      <x:c r="H85" s="0" t="s"/>
    </x:row>
    <x:row r="87" spans="1:8" customFormat="1" ht="45" customHeight="1">
      <x:c r="A87" s="56" t="s">
        <x:v>1394</x:v>
      </x:c>
      <x:c r="B87" s="56" t="s">
        <x:v>1364</x:v>
      </x:c>
      <x:c r="C87" s="56" t="s">
        <x:v>41</x:v>
      </x:c>
      <x:c r="D87" s="57" t="s">
        <x:v>12</x:v>
      </x:c>
      <x:c r="E87" s="58" t="s">
        <x:v>42</x:v>
      </x:c>
      <x:c r="F87" s="58" t="s">
        <x:v>42</x:v>
      </x:c>
      <x:c r="G87" s="59">
        <x:f>SUM(G88:G90)</x:f>
      </x:c>
      <x:c r="H87" s="0" t="s"/>
    </x:row>
    <x:row r="88" spans="1:8">
      <x:c r="A88" s="60" t="s"/>
      <x:c r="B88" s="60" t="s">
        <x:v>1365</x:v>
      </x:c>
      <x:c r="C88" s="61" t="s">
        <x:v>1366</x:v>
      </x:c>
      <x:c r="D88" s="61" t="s"/>
      <x:c r="E88" s="61" t="s"/>
      <x:c r="F88" s="61" t="s"/>
      <x:c r="G88" s="62" t="s"/>
    </x:row>
    <x:row r="89" spans="1:8">
      <x:c r="A89" s="63" t="s">
        <x:v>1367</x:v>
      </x:c>
      <x:c r="B89" s="63" t="s"/>
      <x:c r="C89" s="64" t="s"/>
      <x:c r="D89" s="64" t="s"/>
      <x:c r="E89" s="64" t="s"/>
      <x:c r="F89" s="64" t="s"/>
      <x:c r="G89" s="64" t="s"/>
      <x:c r="H89" s="0" t="s"/>
    </x:row>
    <x:row r="90" spans="1:8">
      <x:c r="A90" s="63" t="s">
        <x:v>1385</x:v>
      </x:c>
      <x:c r="B90" s="63" t="s"/>
      <x:c r="C90" s="64" t="n">
        <x:v>6</x:v>
      </x:c>
      <x:c r="D90" s="64" t="s"/>
      <x:c r="E90" s="64" t="s"/>
      <x:c r="F90" s="64" t="s"/>
      <x:c r="G90" s="64">
        <x:f>PRODUCT(C90:F90)</x:f>
      </x:c>
      <x:c r="H90" s="0" t="s"/>
    </x:row>
    <x:row r="92" spans="1:8" customFormat="1" ht="45" customHeight="1">
      <x:c r="A92" s="56" t="s">
        <x:v>1395</x:v>
      </x:c>
      <x:c r="B92" s="56" t="s">
        <x:v>1364</x:v>
      </x:c>
      <x:c r="C92" s="56" t="s">
        <x:v>43</x:v>
      </x:c>
      <x:c r="D92" s="57" t="s">
        <x:v>15</x:v>
      </x:c>
      <x:c r="E92" s="58" t="s">
        <x:v>44</x:v>
      </x:c>
      <x:c r="F92" s="58" t="s">
        <x:v>44</x:v>
      </x:c>
      <x:c r="G92" s="59">
        <x:f>SUM(G93:G99)</x:f>
      </x:c>
      <x:c r="H92" s="0" t="s"/>
    </x:row>
    <x:row r="93" spans="1:8">
      <x:c r="A93" s="60" t="s"/>
      <x:c r="B93" s="60" t="s">
        <x:v>1365</x:v>
      </x:c>
      <x:c r="C93" s="61" t="s">
        <x:v>1369</x:v>
      </x:c>
      <x:c r="D93" s="61" t="s">
        <x:v>1366</x:v>
      </x:c>
      <x:c r="E93" s="61" t="s"/>
      <x:c r="F93" s="61" t="s"/>
      <x:c r="G93" s="62" t="s"/>
    </x:row>
    <x:row r="94" spans="1:8">
      <x:c r="A94" s="63" t="s">
        <x:v>1367</x:v>
      </x:c>
      <x:c r="B94" s="63" t="s"/>
      <x:c r="C94" s="64" t="s"/>
      <x:c r="D94" s="64" t="s"/>
      <x:c r="E94" s="64" t="s"/>
      <x:c r="F94" s="64" t="s"/>
      <x:c r="G94" s="64" t="s"/>
      <x:c r="H94" s="0" t="s"/>
    </x:row>
    <x:row r="95" spans="1:8">
      <x:c r="A95" s="63" t="s">
        <x:v>1396</x:v>
      </x:c>
      <x:c r="B95" s="63" t="s"/>
      <x:c r="C95" s="64" t="n">
        <x:v>47.45</x:v>
      </x:c>
      <x:c r="D95" s="64" t="s"/>
      <x:c r="E95" s="64" t="s"/>
      <x:c r="F95" s="64" t="s"/>
      <x:c r="G95" s="64">
        <x:f>PRODUCT(C95:F95)</x:f>
      </x:c>
      <x:c r="H95" s="0" t="s"/>
    </x:row>
    <x:row r="96" spans="1:8">
      <x:c r="A96" s="63" t="s"/>
      <x:c r="B96" s="63" t="s"/>
      <x:c r="C96" s="64" t="n">
        <x:v>56.3</x:v>
      </x:c>
      <x:c r="D96" s="64" t="s"/>
      <x:c r="E96" s="64" t="s"/>
      <x:c r="F96" s="64" t="s"/>
      <x:c r="G96" s="64">
        <x:f>PRODUCT(C96:F96)</x:f>
      </x:c>
      <x:c r="H96" s="0" t="s"/>
    </x:row>
    <x:row r="97" spans="1:8">
      <x:c r="A97" s="63" t="s"/>
      <x:c r="B97" s="63" t="s"/>
      <x:c r="C97" s="64" t="n">
        <x:v>38.1</x:v>
      </x:c>
      <x:c r="D97" s="64" t="s"/>
      <x:c r="E97" s="64" t="s"/>
      <x:c r="F97" s="64" t="s"/>
      <x:c r="G97" s="64">
        <x:f>PRODUCT(C97:F97)</x:f>
      </x:c>
      <x:c r="H97" s="0" t="s"/>
    </x:row>
    <x:row r="98" spans="1:8">
      <x:c r="A98" s="63" t="s">
        <x:v>1397</x:v>
      </x:c>
      <x:c r="B98" s="63" t="s"/>
      <x:c r="C98" s="64" t="n">
        <x:v>18.9</x:v>
      </x:c>
      <x:c r="D98" s="64" t="s"/>
      <x:c r="E98" s="64" t="s"/>
      <x:c r="F98" s="64" t="s"/>
      <x:c r="G98" s="64">
        <x:f>PRODUCT(C98:F98)</x:f>
      </x:c>
      <x:c r="H98" s="0" t="s"/>
    </x:row>
    <x:row r="99" spans="1:8">
      <x:c r="A99" s="63" t="s">
        <x:v>1392</x:v>
      </x:c>
      <x:c r="B99" s="63" t="s"/>
      <x:c r="C99" s="64" t="n">
        <x:v>6.2</x:v>
      </x:c>
      <x:c r="D99" s="64" t="s"/>
      <x:c r="E99" s="64" t="s"/>
      <x:c r="F99" s="64" t="s"/>
      <x:c r="G99" s="64">
        <x:f>PRODUCT(C99:F99)</x:f>
      </x:c>
      <x:c r="H99" s="0" t="s"/>
    </x:row>
    <x:row r="101" spans="1:8" customFormat="1" ht="45" customHeight="1">
      <x:c r="A101" s="56" t="s">
        <x:v>1398</x:v>
      </x:c>
      <x:c r="B101" s="56" t="s">
        <x:v>1364</x:v>
      </x:c>
      <x:c r="C101" s="56" t="s">
        <x:v>45</x:v>
      </x:c>
      <x:c r="D101" s="57" t="s">
        <x:v>46</x:v>
      </x:c>
      <x:c r="E101" s="58" t="s">
        <x:v>47</x:v>
      </x:c>
      <x:c r="F101" s="58" t="s">
        <x:v>47</x:v>
      </x:c>
      <x:c r="G101" s="59">
        <x:f>SUM(G102:G104)</x:f>
      </x:c>
      <x:c r="H101" s="0" t="s"/>
    </x:row>
    <x:row r="102" spans="1:8">
      <x:c r="A102" s="60" t="s"/>
      <x:c r="B102" s="60" t="s">
        <x:v>1365</x:v>
      </x:c>
      <x:c r="C102" s="61" t="s">
        <x:v>1366</x:v>
      </x:c>
      <x:c r="D102" s="61" t="s"/>
      <x:c r="E102" s="61" t="s"/>
      <x:c r="F102" s="61" t="s"/>
      <x:c r="G102" s="62" t="s"/>
    </x:row>
    <x:row r="103" spans="1:8">
      <x:c r="A103" s="63" t="s">
        <x:v>1367</x:v>
      </x:c>
      <x:c r="B103" s="63" t="s"/>
      <x:c r="C103" s="64" t="s"/>
      <x:c r="D103" s="64" t="s"/>
      <x:c r="E103" s="64" t="s"/>
      <x:c r="F103" s="64" t="s"/>
      <x:c r="G103" s="64" t="s"/>
      <x:c r="H103" s="0" t="s"/>
    </x:row>
    <x:row r="104" spans="1:8">
      <x:c r="A104" s="63" t="s">
        <x:v>1385</x:v>
      </x:c>
      <x:c r="B104" s="63" t="s"/>
      <x:c r="C104" s="64" t="n">
        <x:v>2</x:v>
      </x:c>
      <x:c r="D104" s="64" t="s"/>
      <x:c r="E104" s="64" t="s"/>
      <x:c r="F104" s="64" t="s"/>
      <x:c r="G104" s="64">
        <x:f>PRODUCT(C104:F104)</x:f>
      </x:c>
      <x:c r="H104" s="0" t="s"/>
    </x:row>
    <x:row r="106" spans="1:8" customFormat="1" ht="45" customHeight="1">
      <x:c r="A106" s="56" t="s">
        <x:v>1399</x:v>
      </x:c>
      <x:c r="B106" s="56" t="s">
        <x:v>1364</x:v>
      </x:c>
      <x:c r="C106" s="56" t="s">
        <x:v>48</x:v>
      </x:c>
      <x:c r="D106" s="57" t="s">
        <x:v>46</x:v>
      </x:c>
      <x:c r="E106" s="58" t="s">
        <x:v>49</x:v>
      </x:c>
      <x:c r="F106" s="58" t="s">
        <x:v>49</x:v>
      </x:c>
      <x:c r="G106" s="59">
        <x:f>SUM(G107:G110)</x:f>
      </x:c>
      <x:c r="H106" s="0" t="s"/>
    </x:row>
    <x:row r="107" spans="1:8">
      <x:c r="A107" s="60" t="s"/>
      <x:c r="B107" s="60" t="s">
        <x:v>1365</x:v>
      </x:c>
      <x:c r="C107" s="61" t="s">
        <x:v>1400</x:v>
      </x:c>
      <x:c r="D107" s="61" t="s">
        <x:v>1401</x:v>
      </x:c>
      <x:c r="E107" s="61" t="s">
        <x:v>1402</x:v>
      </x:c>
      <x:c r="F107" s="61" t="s"/>
      <x:c r="G107" s="62" t="s"/>
    </x:row>
    <x:row r="108" spans="1:8">
      <x:c r="A108" s="63" t="s">
        <x:v>1367</x:v>
      </x:c>
      <x:c r="B108" s="63" t="s"/>
      <x:c r="C108" s="64" t="s"/>
      <x:c r="D108" s="64" t="s"/>
      <x:c r="E108" s="64" t="s"/>
      <x:c r="F108" s="64" t="s"/>
      <x:c r="G108" s="64" t="s"/>
      <x:c r="H108" s="0" t="s"/>
    </x:row>
    <x:row r="109" spans="1:8">
      <x:c r="A109" s="63" t="s"/>
      <x:c r="B109" s="63" t="s"/>
      <x:c r="C109" s="64" t="n">
        <x:v>568</x:v>
      </x:c>
      <x:c r="D109" s="64" t="s"/>
      <x:c r="E109" s="64" t="s"/>
      <x:c r="F109" s="64" t="s"/>
      <x:c r="G109" s="64">
        <x:f>PRODUCT(C109:F109)</x:f>
      </x:c>
      <x:c r="H109" s="0" t="s"/>
    </x:row>
    <x:row r="110" spans="1:8">
      <x:c r="A110" s="63" t="s"/>
      <x:c r="B110" s="63" t="s"/>
      <x:c r="C110" s="64" t="n">
        <x:v>62.9</x:v>
      </x:c>
      <x:c r="D110" s="64" t="s"/>
      <x:c r="E110" s="64" t="s"/>
      <x:c r="F110" s="64" t="s"/>
      <x:c r="G110" s="64">
        <x:f>PRODUCT(C110:F110)</x:f>
      </x:c>
      <x:c r="H110" s="0" t="s"/>
    </x:row>
    <x:row r="112" spans="1:8" customFormat="1" ht="45" customHeight="1">
      <x:c r="A112" s="56" t="s">
        <x:v>1403</x:v>
      </x:c>
      <x:c r="B112" s="56" t="s">
        <x:v>1364</x:v>
      </x:c>
      <x:c r="C112" s="56" t="s">
        <x:v>50</x:v>
      </x:c>
      <x:c r="D112" s="57" t="s">
        <x:v>46</x:v>
      </x:c>
      <x:c r="E112" s="58" t="s">
        <x:v>51</x:v>
      </x:c>
      <x:c r="F112" s="58" t="s">
        <x:v>51</x:v>
      </x:c>
      <x:c r="G112" s="59">
        <x:f>SUM(G113:G117)</x:f>
      </x:c>
      <x:c r="H112" s="0" t="s"/>
    </x:row>
    <x:row r="113" spans="1:8">
      <x:c r="A113" s="60" t="s"/>
      <x:c r="B113" s="60" t="s">
        <x:v>1365</x:v>
      </x:c>
      <x:c r="C113" s="61" t="s">
        <x:v>1400</x:v>
      </x:c>
      <x:c r="D113" s="61" t="s">
        <x:v>1401</x:v>
      </x:c>
      <x:c r="E113" s="61" t="s">
        <x:v>1402</x:v>
      </x:c>
      <x:c r="F113" s="61" t="s"/>
      <x:c r="G113" s="62" t="s"/>
    </x:row>
    <x:row r="114" spans="1:8">
      <x:c r="A114" s="63" t="s">
        <x:v>1367</x:v>
      </x:c>
      <x:c r="B114" s="63" t="s"/>
      <x:c r="C114" s="64" t="s"/>
      <x:c r="D114" s="64" t="s"/>
      <x:c r="E114" s="64" t="s"/>
      <x:c r="F114" s="64" t="s"/>
      <x:c r="G114" s="64" t="s"/>
      <x:c r="H114" s="0" t="s"/>
    </x:row>
    <x:row r="115" spans="1:8">
      <x:c r="A115" s="63" t="s">
        <x:v>1370</x:v>
      </x:c>
      <x:c r="B115" s="63" t="s"/>
      <x:c r="C115" s="64" t="s"/>
      <x:c r="D115" s="64" t="s"/>
      <x:c r="E115" s="64" t="n">
        <x:v>384.5</x:v>
      </x:c>
      <x:c r="F115" s="64" t="s"/>
      <x:c r="G115" s="64">
        <x:f>PRODUCT(C115:F115)</x:f>
      </x:c>
      <x:c r="H115" s="0" t="s"/>
    </x:row>
    <x:row r="116" spans="1:8">
      <x:c r="A116" s="63" t="s">
        <x:v>1385</x:v>
      </x:c>
      <x:c r="B116" s="63" t="s"/>
      <x:c r="C116" s="64" t="s"/>
      <x:c r="D116" s="64" t="s"/>
      <x:c r="E116" s="64" t="n">
        <x:v>15.5</x:v>
      </x:c>
      <x:c r="F116" s="64" t="s"/>
      <x:c r="G116" s="64">
        <x:f>PRODUCT(C116:F116)</x:f>
      </x:c>
      <x:c r="H116" s="0" t="s"/>
    </x:row>
    <x:row r="117" spans="1:8">
      <x:c r="A117" s="63" t="s"/>
      <x:c r="B117" s="63" t="s"/>
      <x:c r="C117" s="64" t="s"/>
      <x:c r="D117" s="64" t="s"/>
      <x:c r="E117" s="64" t="n">
        <x:v>21</x:v>
      </x:c>
      <x:c r="F117" s="64" t="s"/>
      <x:c r="G117" s="64">
        <x:f>PRODUCT(C117:F117)</x:f>
      </x:c>
      <x:c r="H117" s="0" t="s"/>
    </x:row>
    <x:row r="119" spans="1:8" customFormat="1" ht="45" customHeight="1">
      <x:c r="A119" s="56" t="s">
        <x:v>1404</x:v>
      </x:c>
      <x:c r="B119" s="56" t="s">
        <x:v>1364</x:v>
      </x:c>
      <x:c r="C119" s="56" t="s">
        <x:v>52</x:v>
      </x:c>
      <x:c r="D119" s="57" t="s">
        <x:v>15</x:v>
      </x:c>
      <x:c r="E119" s="58" t="s">
        <x:v>53</x:v>
      </x:c>
      <x:c r="F119" s="58" t="s">
        <x:v>53</x:v>
      </x:c>
      <x:c r="G119" s="59">
        <x:f>SUM(G120:G126)</x:f>
      </x:c>
      <x:c r="H119" s="0" t="s"/>
    </x:row>
    <x:row r="120" spans="1:8">
      <x:c r="A120" s="60" t="s"/>
      <x:c r="B120" s="60" t="s">
        <x:v>1365</x:v>
      </x:c>
      <x:c r="C120" s="61" t="s">
        <x:v>1369</x:v>
      </x:c>
      <x:c r="D120" s="61" t="s">
        <x:v>1366</x:v>
      </x:c>
      <x:c r="E120" s="61" t="s"/>
      <x:c r="F120" s="61" t="s"/>
      <x:c r="G120" s="62" t="s"/>
    </x:row>
    <x:row r="121" spans="1:8">
      <x:c r="A121" s="63" t="s">
        <x:v>1367</x:v>
      </x:c>
      <x:c r="B121" s="63" t="s"/>
      <x:c r="C121" s="64" t="s"/>
      <x:c r="D121" s="64" t="s"/>
      <x:c r="E121" s="64" t="s"/>
      <x:c r="F121" s="64" t="s"/>
      <x:c r="G121" s="64" t="s"/>
      <x:c r="H121" s="0" t="s"/>
    </x:row>
    <x:row r="122" spans="1:8">
      <x:c r="A122" s="63" t="s">
        <x:v>1385</x:v>
      </x:c>
      <x:c r="B122" s="63" t="s"/>
      <x:c r="C122" s="64" t="n">
        <x:v>10.8</x:v>
      </x:c>
      <x:c r="D122" s="64" t="n">
        <x:v>1</x:v>
      </x:c>
      <x:c r="E122" s="64" t="s"/>
      <x:c r="F122" s="64" t="s"/>
      <x:c r="G122" s="64">
        <x:f>PRODUCT(C122:F122)</x:f>
      </x:c>
      <x:c r="H122" s="0" t="s"/>
    </x:row>
    <x:row r="123" spans="1:8">
      <x:c r="A123" s="63" t="s"/>
      <x:c r="B123" s="63" t="s"/>
      <x:c r="C123" s="64" t="n">
        <x:v>9</x:v>
      </x:c>
      <x:c r="D123" s="64" t="n">
        <x:v>3</x:v>
      </x:c>
      <x:c r="E123" s="64" t="s"/>
      <x:c r="F123" s="64" t="s"/>
      <x:c r="G123" s="64">
        <x:f>PRODUCT(C123:F123)</x:f>
      </x:c>
      <x:c r="H123" s="0" t="s"/>
    </x:row>
    <x:row r="124" spans="1:8">
      <x:c r="A124" s="63" t="s"/>
      <x:c r="B124" s="63" t="s"/>
      <x:c r="C124" s="64" t="n">
        <x:v>11.5</x:v>
      </x:c>
      <x:c r="D124" s="64" t="n">
        <x:v>1</x:v>
      </x:c>
      <x:c r="E124" s="64" t="s"/>
      <x:c r="F124" s="64" t="s"/>
      <x:c r="G124" s="64">
        <x:f>PRODUCT(C124:F124)</x:f>
      </x:c>
      <x:c r="H124" s="0" t="s"/>
    </x:row>
    <x:row r="125" spans="1:8">
      <x:c r="A125" s="63" t="s">
        <x:v>1405</x:v>
      </x:c>
      <x:c r="B125" s="63" t="s"/>
      <x:c r="C125" s="64" t="n">
        <x:v>10</x:v>
      </x:c>
      <x:c r="D125" s="64" t="n">
        <x:v>14</x:v>
      </x:c>
      <x:c r="E125" s="64" t="s"/>
      <x:c r="F125" s="64" t="s"/>
      <x:c r="G125" s="64">
        <x:f>PRODUCT(C125:F125)</x:f>
      </x:c>
      <x:c r="H125" s="0" t="s"/>
    </x:row>
    <x:row r="126" spans="1:8">
      <x:c r="A126" s="63" t="s">
        <x:v>1406</x:v>
      </x:c>
      <x:c r="B126" s="63" t="s"/>
      <x:c r="C126" s="64" t="s"/>
      <x:c r="D126" s="64" t="s"/>
      <x:c r="E126" s="64" t="s"/>
      <x:c r="F126" s="64" t="s"/>
      <x:c r="G126" s="64">
        <x:f>PRODUCT(C126:F126)</x:f>
      </x:c>
      <x:c r="H126" s="0" t="s"/>
    </x:row>
    <x:row r="128" spans="1:8" customFormat="1" ht="45" customHeight="1">
      <x:c r="A128" s="56" t="s">
        <x:v>1407</x:v>
      </x:c>
      <x:c r="B128" s="56" t="s">
        <x:v>1364</x:v>
      </x:c>
      <x:c r="C128" s="56" t="s">
        <x:v>54</x:v>
      </x:c>
      <x:c r="D128" s="57" t="s">
        <x:v>46</x:v>
      </x:c>
      <x:c r="E128" s="58" t="s">
        <x:v>55</x:v>
      </x:c>
      <x:c r="F128" s="58" t="s">
        <x:v>55</x:v>
      </x:c>
      <x:c r="G128" s="59">
        <x:f>SUM(G129:G132)</x:f>
      </x:c>
      <x:c r="H128" s="0" t="s"/>
    </x:row>
    <x:row r="129" spans="1:8">
      <x:c r="A129" s="60" t="s"/>
      <x:c r="B129" s="60" t="s">
        <x:v>1365</x:v>
      </x:c>
      <x:c r="C129" s="61" t="s">
        <x:v>1408</x:v>
      </x:c>
      <x:c r="D129" s="61" t="s"/>
      <x:c r="E129" s="61" t="s"/>
      <x:c r="F129" s="61" t="s"/>
      <x:c r="G129" s="62" t="s"/>
    </x:row>
    <x:row r="130" spans="1:8">
      <x:c r="A130" s="63" t="s">
        <x:v>1367</x:v>
      </x:c>
      <x:c r="B130" s="63" t="s"/>
      <x:c r="C130" s="64" t="s"/>
      <x:c r="D130" s="64" t="s"/>
      <x:c r="E130" s="64" t="s"/>
      <x:c r="F130" s="64" t="s"/>
      <x:c r="G130" s="64" t="s"/>
      <x:c r="H130" s="0" t="s"/>
    </x:row>
    <x:row r="131" spans="1:8">
      <x:c r="A131" s="63" t="s"/>
      <x:c r="B131" s="63" t="s"/>
      <x:c r="C131" s="64" t="n">
        <x:v>196.6</x:v>
      </x:c>
      <x:c r="D131" s="64" t="s"/>
      <x:c r="E131" s="64" t="s"/>
      <x:c r="F131" s="64" t="s"/>
      <x:c r="G131" s="64">
        <x:f>PRODUCT(C131:F131)</x:f>
      </x:c>
      <x:c r="H131" s="0" t="s"/>
    </x:row>
    <x:row r="132" spans="1:8">
      <x:c r="A132" s="63" t="s"/>
      <x:c r="B132" s="63" t="s"/>
      <x:c r="C132" s="64" t="n">
        <x:v>339.7</x:v>
      </x:c>
      <x:c r="D132" s="64" t="s"/>
      <x:c r="E132" s="64" t="s"/>
      <x:c r="F132" s="64" t="s"/>
      <x:c r="G132" s="64">
        <x:f>PRODUCT(C132:F132)</x:f>
      </x:c>
      <x:c r="H132" s="0" t="s"/>
    </x:row>
    <x:row r="134" spans="1:8" customFormat="1" ht="45" customHeight="1">
      <x:c r="A134" s="56" t="s">
        <x:v>1409</x:v>
      </x:c>
      <x:c r="B134" s="56" t="s">
        <x:v>1364</x:v>
      </x:c>
      <x:c r="C134" s="56" t="s">
        <x:v>56</x:v>
      </x:c>
      <x:c r="D134" s="57" t="s">
        <x:v>46</x:v>
      </x:c>
      <x:c r="E134" s="58" t="s">
        <x:v>57</x:v>
      </x:c>
      <x:c r="F134" s="58" t="s">
        <x:v>57</x:v>
      </x:c>
      <x:c r="G134" s="59">
        <x:f>SUM(G135:G139)</x:f>
      </x:c>
      <x:c r="H134" s="0" t="s"/>
    </x:row>
    <x:row r="135" spans="1:8">
      <x:c r="A135" s="60" t="s"/>
      <x:c r="B135" s="60" t="s">
        <x:v>1365</x:v>
      </x:c>
      <x:c r="C135" s="61" t="s">
        <x:v>1408</x:v>
      </x:c>
      <x:c r="D135" s="61" t="s"/>
      <x:c r="E135" s="61" t="s"/>
      <x:c r="F135" s="61" t="s"/>
      <x:c r="G135" s="62" t="s"/>
    </x:row>
    <x:row r="136" spans="1:8">
      <x:c r="A136" s="63" t="s">
        <x:v>1367</x:v>
      </x:c>
      <x:c r="B136" s="63" t="s"/>
      <x:c r="C136" s="64" t="s"/>
      <x:c r="D136" s="64" t="s"/>
      <x:c r="E136" s="64" t="s"/>
      <x:c r="F136" s="64" t="s"/>
      <x:c r="G136" s="64" t="s"/>
      <x:c r="H136" s="0" t="s"/>
    </x:row>
    <x:row r="137" spans="1:8">
      <x:c r="A137" s="63" t="s"/>
      <x:c r="B137" s="63" t="s"/>
      <x:c r="C137" s="64" t="n">
        <x:v>58.9</x:v>
      </x:c>
      <x:c r="D137" s="64" t="s"/>
      <x:c r="E137" s="64" t="s"/>
      <x:c r="F137" s="64" t="s"/>
      <x:c r="G137" s="64">
        <x:f>PRODUCT(C137:F137)</x:f>
      </x:c>
      <x:c r="H137" s="0" t="s"/>
    </x:row>
    <x:row r="138" spans="1:8">
      <x:c r="A138" s="63" t="s"/>
      <x:c r="B138" s="63" t="s"/>
      <x:c r="C138" s="64" t="n">
        <x:v>35.3</x:v>
      </x:c>
      <x:c r="D138" s="64" t="s"/>
      <x:c r="E138" s="64" t="s"/>
      <x:c r="F138" s="64" t="s"/>
      <x:c r="G138" s="64">
        <x:f>PRODUCT(C138:F138)</x:f>
      </x:c>
      <x:c r="H138" s="0" t="s"/>
    </x:row>
    <x:row r="139" spans="1:8">
      <x:c r="A139" s="63" t="s"/>
      <x:c r="B139" s="63" t="s"/>
      <x:c r="C139" s="64" t="n">
        <x:v>31.8</x:v>
      </x:c>
      <x:c r="D139" s="64" t="s"/>
      <x:c r="E139" s="64" t="s"/>
      <x:c r="F139" s="64" t="s"/>
      <x:c r="G139" s="64">
        <x:f>PRODUCT(C139:F139)</x:f>
      </x:c>
      <x:c r="H139" s="0" t="s"/>
    </x:row>
    <x:row r="141" spans="1:8" customFormat="1" ht="45" customHeight="1">
      <x:c r="A141" s="56" t="s">
        <x:v>1410</x:v>
      </x:c>
      <x:c r="B141" s="56" t="s">
        <x:v>1364</x:v>
      </x:c>
      <x:c r="C141" s="56" t="s">
        <x:v>58</x:v>
      </x:c>
      <x:c r="D141" s="57" t="s">
        <x:v>46</x:v>
      </x:c>
      <x:c r="E141" s="58" t="s">
        <x:v>59</x:v>
      </x:c>
      <x:c r="F141" s="58" t="s">
        <x:v>59</x:v>
      </x:c>
      <x:c r="G141" s="59">
        <x:f>SUM(G142:G152)</x:f>
      </x:c>
      <x:c r="H141" s="0" t="s"/>
    </x:row>
    <x:row r="142" spans="1:8">
      <x:c r="A142" s="60" t="s"/>
      <x:c r="B142" s="60" t="s">
        <x:v>1365</x:v>
      </x:c>
      <x:c r="C142" s="61" t="s">
        <x:v>1411</x:v>
      </x:c>
      <x:c r="D142" s="61" t="s">
        <x:v>1366</x:v>
      </x:c>
      <x:c r="E142" s="61" t="s"/>
      <x:c r="F142" s="61" t="s"/>
      <x:c r="G142" s="62" t="s"/>
    </x:row>
    <x:row r="143" spans="1:8">
      <x:c r="A143" s="63" t="s">
        <x:v>1412</x:v>
      </x:c>
      <x:c r="B143" s="63" t="s"/>
      <x:c r="C143" s="64" t="s"/>
      <x:c r="D143" s="64" t="s"/>
      <x:c r="E143" s="64" t="s"/>
      <x:c r="F143" s="64" t="s"/>
      <x:c r="G143" s="64" t="s"/>
      <x:c r="H143" s="0" t="s"/>
    </x:row>
    <x:row r="144" spans="1:8">
      <x:c r="A144" s="63" t="s">
        <x:v>1413</x:v>
      </x:c>
      <x:c r="B144" s="63" t="s"/>
      <x:c r="C144" s="64" t="n">
        <x:v>42.15</x:v>
      </x:c>
      <x:c r="D144" s="64" t="n">
        <x:v>1</x:v>
      </x:c>
      <x:c r="E144" s="64" t="s"/>
      <x:c r="F144" s="64" t="s"/>
      <x:c r="G144" s="64">
        <x:f>PRODUCT(C144:F144)</x:f>
      </x:c>
      <x:c r="H144" s="0" t="s"/>
    </x:row>
    <x:row r="145" spans="1:8">
      <x:c r="A145" s="63" t="s">
        <x:v>1414</x:v>
      </x:c>
      <x:c r="B145" s="63" t="s"/>
      <x:c r="C145" s="64" t="n">
        <x:v>35.05</x:v>
      </x:c>
      <x:c r="D145" s="64" t="n">
        <x:v>1</x:v>
      </x:c>
      <x:c r="E145" s="64" t="s"/>
      <x:c r="F145" s="64" t="s"/>
      <x:c r="G145" s="64">
        <x:f>PRODUCT(C145:F145)</x:f>
      </x:c>
      <x:c r="H145" s="0" t="s"/>
    </x:row>
    <x:row r="146" spans="1:8">
      <x:c r="A146" s="63" t="s">
        <x:v>1415</x:v>
      </x:c>
      <x:c r="B146" s="63" t="s"/>
      <x:c r="C146" s="64" t="n">
        <x:v>102</x:v>
      </x:c>
      <x:c r="D146" s="64" t="n">
        <x:v>1</x:v>
      </x:c>
      <x:c r="E146" s="64" t="s"/>
      <x:c r="F146" s="64" t="s"/>
      <x:c r="G146" s="64">
        <x:f>PRODUCT(C146:F146)</x:f>
      </x:c>
      <x:c r="H146" s="0" t="s"/>
    </x:row>
    <x:row r="147" spans="1:8">
      <x:c r="A147" s="63" t="s">
        <x:v>1416</x:v>
      </x:c>
      <x:c r="B147" s="63" t="s"/>
      <x:c r="C147" s="64" t="n">
        <x:v>16.4</x:v>
      </x:c>
      <x:c r="D147" s="64" t="n">
        <x:v>1</x:v>
      </x:c>
      <x:c r="E147" s="64" t="s"/>
      <x:c r="F147" s="64" t="s"/>
      <x:c r="G147" s="64">
        <x:f>PRODUCT(C147:F147)</x:f>
      </x:c>
      <x:c r="H147" s="0" t="s"/>
    </x:row>
    <x:row r="148" spans="1:8">
      <x:c r="A148" s="63" t="s"/>
      <x:c r="B148" s="63" t="s"/>
      <x:c r="C148" s="64" t="n">
        <x:v>10.44</x:v>
      </x:c>
      <x:c r="D148" s="64" t="n">
        <x:v>1</x:v>
      </x:c>
      <x:c r="E148" s="64" t="s"/>
      <x:c r="F148" s="64" t="s"/>
      <x:c r="G148" s="64">
        <x:f>PRODUCT(C148:F148)</x:f>
      </x:c>
      <x:c r="H148" s="0" t="s"/>
    </x:row>
    <x:row r="149" spans="1:8">
      <x:c r="A149" s="63" t="s"/>
      <x:c r="B149" s="63" t="s"/>
      <x:c r="C149" s="64" t="n">
        <x:v>2.4</x:v>
      </x:c>
      <x:c r="D149" s="64" t="n">
        <x:v>7</x:v>
      </x:c>
      <x:c r="E149" s="64" t="s"/>
      <x:c r="F149" s="64" t="s"/>
      <x:c r="G149" s="64">
        <x:f>PRODUCT(C149:F149)</x:f>
      </x:c>
      <x:c r="H149" s="0" t="s"/>
    </x:row>
    <x:row r="150" spans="1:8">
      <x:c r="A150" s="63" t="s"/>
      <x:c r="B150" s="63" t="s"/>
      <x:c r="C150" s="64" t="n">
        <x:v>1.8</x:v>
      </x:c>
      <x:c r="D150" s="64" t="n">
        <x:v>6</x:v>
      </x:c>
      <x:c r="E150" s="64" t="s"/>
      <x:c r="F150" s="64" t="s"/>
      <x:c r="G150" s="64">
        <x:f>PRODUCT(C150:F150)</x:f>
      </x:c>
      <x:c r="H150" s="0" t="s"/>
    </x:row>
    <x:row r="151" spans="1:8">
      <x:c r="A151" s="63" t="s"/>
      <x:c r="B151" s="63" t="s"/>
      <x:c r="C151" s="64" t="n">
        <x:v>1.97</x:v>
      </x:c>
      <x:c r="D151" s="64" t="n">
        <x:v>1</x:v>
      </x:c>
      <x:c r="E151" s="64" t="s"/>
      <x:c r="F151" s="64" t="s"/>
      <x:c r="G151" s="64">
        <x:f>PRODUCT(C151:F151)</x:f>
      </x:c>
      <x:c r="H151" s="0" t="s"/>
    </x:row>
    <x:row r="152" spans="1:8">
      <x:c r="A152" s="63" t="s"/>
      <x:c r="B152" s="63" t="s"/>
      <x:c r="C152" s="64" t="n">
        <x:v>1.92</x:v>
      </x:c>
      <x:c r="D152" s="64" t="n">
        <x:v>1</x:v>
      </x:c>
      <x:c r="E152" s="64" t="s"/>
      <x:c r="F152" s="64" t="s"/>
      <x:c r="G152" s="64">
        <x:f>PRODUCT(C152:F152)</x:f>
      </x:c>
      <x:c r="H152" s="0" t="s"/>
    </x:row>
    <x:row r="154" spans="1:8">
      <x:c r="B154" s="0" t="s">
        <x:v>1362</x:v>
      </x:c>
      <x:c r="C154" s="54" t="s">
        <x:v>5</x:v>
      </x:c>
      <x:c r="D154" s="55" t="s">
        <x:v>6</x:v>
      </x:c>
      <x:c r="E154" s="54" t="s">
        <x:v>7</x:v>
      </x:c>
    </x:row>
    <x:row r="155" spans="1:8">
      <x:c r="B155" s="0" t="s">
        <x:v>1362</x:v>
      </x:c>
      <x:c r="C155" s="54" t="s">
        <x:v>8</x:v>
      </x:c>
      <x:c r="D155" s="55" t="s">
        <x:v>61</x:v>
      </x:c>
      <x:c r="E155" s="54" t="s">
        <x:v>62</x:v>
      </x:c>
    </x:row>
    <x:row r="157" spans="1:8" customFormat="1" ht="45" customHeight="1">
      <x:c r="A157" s="56" t="s">
        <x:v>1417</x:v>
      </x:c>
      <x:c r="B157" s="56" t="s">
        <x:v>1364</x:v>
      </x:c>
      <x:c r="C157" s="56" t="s">
        <x:v>64</x:v>
      </x:c>
      <x:c r="D157" s="57" t="s">
        <x:v>65</x:v>
      </x:c>
      <x:c r="E157" s="58" t="s">
        <x:v>66</x:v>
      </x:c>
      <x:c r="F157" s="58" t="s">
        <x:v>66</x:v>
      </x:c>
      <x:c r="G157" s="59">
        <x:f>SUM(G158:G163)</x:f>
      </x:c>
      <x:c r="H157" s="0" t="s"/>
    </x:row>
    <x:row r="158" spans="1:8">
      <x:c r="A158" s="60" t="s"/>
      <x:c r="B158" s="60" t="s">
        <x:v>1365</x:v>
      </x:c>
      <x:c r="C158" s="61" t="s">
        <x:v>1411</x:v>
      </x:c>
      <x:c r="D158" s="61" t="s">
        <x:v>1418</x:v>
      </x:c>
      <x:c r="E158" s="61" t="s"/>
      <x:c r="F158" s="61" t="s"/>
      <x:c r="G158" s="62" t="s"/>
    </x:row>
    <x:row r="159" spans="1:8">
      <x:c r="A159" s="63" t="s">
        <x:v>1412</x:v>
      </x:c>
      <x:c r="B159" s="63" t="s"/>
      <x:c r="C159" s="64" t="s"/>
      <x:c r="D159" s="64" t="s"/>
      <x:c r="E159" s="64" t="s"/>
      <x:c r="F159" s="64" t="s"/>
      <x:c r="G159" s="64" t="s"/>
      <x:c r="H159" s="0" t="s"/>
    </x:row>
    <x:row r="160" spans="1:8">
      <x:c r="A160" s="63" t="s">
        <x:v>1413</x:v>
      </x:c>
      <x:c r="B160" s="63" t="s"/>
      <x:c r="C160" s="64" t="n">
        <x:v>42.15</x:v>
      </x:c>
      <x:c r="D160" s="64" t="n">
        <x:v>0.4</x:v>
      </x:c>
      <x:c r="E160" s="64" t="s"/>
      <x:c r="F160" s="64" t="s"/>
      <x:c r="G160" s="64">
        <x:f>PRODUCT(C160:F160)</x:f>
      </x:c>
      <x:c r="H160" s="0" t="s"/>
    </x:row>
    <x:row r="161" spans="1:8">
      <x:c r="A161" s="63" t="s">
        <x:v>1414</x:v>
      </x:c>
      <x:c r="B161" s="63" t="s"/>
      <x:c r="C161" s="64" t="n">
        <x:v>35.05</x:v>
      </x:c>
      <x:c r="D161" s="64" t="n">
        <x:v>0.4</x:v>
      </x:c>
      <x:c r="E161" s="64" t="s"/>
      <x:c r="F161" s="64" t="s"/>
      <x:c r="G161" s="64">
        <x:f>PRODUCT(C161:F161)</x:f>
      </x:c>
      <x:c r="H161" s="0" t="s"/>
    </x:row>
    <x:row r="162" spans="1:8">
      <x:c r="A162" s="63" t="s">
        <x:v>1415</x:v>
      </x:c>
      <x:c r="B162" s="63" t="s"/>
      <x:c r="C162" s="64" t="n">
        <x:v>102</x:v>
      </x:c>
      <x:c r="D162" s="64" t="n">
        <x:v>0.4</x:v>
      </x:c>
      <x:c r="E162" s="64" t="s"/>
      <x:c r="F162" s="64" t="s"/>
      <x:c r="G162" s="64">
        <x:f>PRODUCT(C162:F162)</x:f>
      </x:c>
      <x:c r="H162" s="0" t="s"/>
    </x:row>
    <x:row r="163" spans="1:8">
      <x:c r="A163" s="63" t="s">
        <x:v>1419</x:v>
      </x:c>
      <x:c r="B163" s="63" t="s"/>
      <x:c r="C163" s="64" t="n">
        <x:v>50</x:v>
      </x:c>
      <x:c r="D163" s="64" t="n">
        <x:v>0.4</x:v>
      </x:c>
      <x:c r="E163" s="64" t="s"/>
      <x:c r="F163" s="64" t="s"/>
      <x:c r="G163" s="64">
        <x:f>PRODUCT(C163:F163)</x:f>
      </x:c>
      <x:c r="H163" s="0" t="s"/>
    </x:row>
    <x:row r="165" spans="1:8" customFormat="1" ht="45" customHeight="1">
      <x:c r="A165" s="56" t="s">
        <x:v>1420</x:v>
      </x:c>
      <x:c r="B165" s="56" t="s">
        <x:v>1364</x:v>
      </x:c>
      <x:c r="C165" s="56" t="s">
        <x:v>67</x:v>
      </x:c>
      <x:c r="D165" s="57" t="s">
        <x:v>46</x:v>
      </x:c>
      <x:c r="E165" s="58" t="s">
        <x:v>68</x:v>
      </x:c>
      <x:c r="F165" s="58" t="s">
        <x:v>68</x:v>
      </x:c>
      <x:c r="G165" s="59">
        <x:f>SUM(G166:G171)</x:f>
      </x:c>
      <x:c r="H165" s="0" t="s"/>
    </x:row>
    <x:row r="166" spans="1:8">
      <x:c r="A166" s="60" t="s"/>
      <x:c r="B166" s="60" t="s">
        <x:v>1365</x:v>
      </x:c>
      <x:c r="C166" s="61" t="s">
        <x:v>1411</x:v>
      </x:c>
      <x:c r="D166" s="61" t="s"/>
      <x:c r="E166" s="61" t="s"/>
      <x:c r="F166" s="61" t="s"/>
      <x:c r="G166" s="62" t="s"/>
    </x:row>
    <x:row r="167" spans="1:8">
      <x:c r="A167" s="63" t="s">
        <x:v>1412</x:v>
      </x:c>
      <x:c r="B167" s="63" t="s"/>
      <x:c r="C167" s="64" t="s"/>
      <x:c r="D167" s="64" t="s"/>
      <x:c r="E167" s="64" t="s"/>
      <x:c r="F167" s="64" t="s"/>
      <x:c r="G167" s="64" t="s"/>
      <x:c r="H167" s="0" t="s"/>
    </x:row>
    <x:row r="168" spans="1:8">
      <x:c r="A168" s="63" t="s">
        <x:v>1413</x:v>
      </x:c>
      <x:c r="B168" s="63" t="s"/>
      <x:c r="C168" s="64" t="n">
        <x:v>42.15</x:v>
      </x:c>
      <x:c r="D168" s="64" t="s"/>
      <x:c r="E168" s="64" t="s"/>
      <x:c r="F168" s="64" t="s"/>
      <x:c r="G168" s="64">
        <x:f>PRODUCT(C168:F168)</x:f>
      </x:c>
      <x:c r="H168" s="0" t="s"/>
    </x:row>
    <x:row r="169" spans="1:8">
      <x:c r="A169" s="63" t="s">
        <x:v>1414</x:v>
      </x:c>
      <x:c r="B169" s="63" t="s"/>
      <x:c r="C169" s="64" t="n">
        <x:v>35.05</x:v>
      </x:c>
      <x:c r="D169" s="64" t="s"/>
      <x:c r="E169" s="64" t="s"/>
      <x:c r="F169" s="64" t="s"/>
      <x:c r="G169" s="64">
        <x:f>PRODUCT(C169:F169)</x:f>
      </x:c>
      <x:c r="H169" s="0" t="s"/>
    </x:row>
    <x:row r="170" spans="1:8">
      <x:c r="A170" s="63" t="s">
        <x:v>1415</x:v>
      </x:c>
      <x:c r="B170" s="63" t="s"/>
      <x:c r="C170" s="64" t="n">
        <x:v>102</x:v>
      </x:c>
      <x:c r="D170" s="64" t="s"/>
      <x:c r="E170" s="64" t="s"/>
      <x:c r="F170" s="64" t="s"/>
      <x:c r="G170" s="64">
        <x:f>PRODUCT(C170:F170)</x:f>
      </x:c>
      <x:c r="H170" s="0" t="s"/>
    </x:row>
    <x:row r="171" spans="1:8">
      <x:c r="A171" s="63" t="s">
        <x:v>1419</x:v>
      </x:c>
      <x:c r="B171" s="63" t="s"/>
      <x:c r="C171" s="64" t="n">
        <x:v>50</x:v>
      </x:c>
      <x:c r="D171" s="64" t="s"/>
      <x:c r="E171" s="64" t="s"/>
      <x:c r="F171" s="64" t="s"/>
      <x:c r="G171" s="64">
        <x:f>PRODUCT(C171:F171)</x:f>
      </x:c>
      <x:c r="H171" s="0" t="s"/>
    </x:row>
    <x:row r="173" spans="1:8" customFormat="1" ht="45" customHeight="1">
      <x:c r="A173" s="56" t="s">
        <x:v>1421</x:v>
      </x:c>
      <x:c r="B173" s="56" t="s">
        <x:v>1364</x:v>
      </x:c>
      <x:c r="C173" s="56" t="s">
        <x:v>69</x:v>
      </x:c>
      <x:c r="D173" s="57" t="s">
        <x:v>65</x:v>
      </x:c>
      <x:c r="E173" s="58" t="s">
        <x:v>70</x:v>
      </x:c>
      <x:c r="F173" s="58" t="s">
        <x:v>70</x:v>
      </x:c>
      <x:c r="G173" s="59">
        <x:f>SUM(G174:G179)</x:f>
      </x:c>
      <x:c r="H173" s="0" t="s"/>
    </x:row>
    <x:row r="174" spans="1:8">
      <x:c r="A174" s="60" t="s"/>
      <x:c r="B174" s="60" t="s">
        <x:v>1365</x:v>
      </x:c>
      <x:c r="C174" s="61" t="s">
        <x:v>1411</x:v>
      </x:c>
      <x:c r="D174" s="61" t="s">
        <x:v>1418</x:v>
      </x:c>
      <x:c r="E174" s="61" t="s"/>
      <x:c r="F174" s="61" t="s"/>
      <x:c r="G174" s="62" t="s"/>
    </x:row>
    <x:row r="175" spans="1:8">
      <x:c r="A175" s="63" t="s">
        <x:v>1412</x:v>
      </x:c>
      <x:c r="B175" s="63" t="s"/>
      <x:c r="C175" s="64" t="s"/>
      <x:c r="D175" s="64" t="s"/>
      <x:c r="E175" s="64" t="s"/>
      <x:c r="F175" s="64" t="s"/>
      <x:c r="G175" s="64" t="s"/>
      <x:c r="H175" s="0" t="s"/>
    </x:row>
    <x:row r="176" spans="1:8">
      <x:c r="A176" s="63" t="s">
        <x:v>1413</x:v>
      </x:c>
      <x:c r="B176" s="63" t="s"/>
      <x:c r="C176" s="64" t="n">
        <x:v>42.15</x:v>
      </x:c>
      <x:c r="D176" s="64" t="n">
        <x:v>0.2</x:v>
      </x:c>
      <x:c r="E176" s="64" t="s"/>
      <x:c r="F176" s="64" t="s"/>
      <x:c r="G176" s="64">
        <x:f>PRODUCT(C176:F176)</x:f>
      </x:c>
      <x:c r="H176" s="0" t="s"/>
    </x:row>
    <x:row r="177" spans="1:8">
      <x:c r="A177" s="63" t="s">
        <x:v>1414</x:v>
      </x:c>
      <x:c r="B177" s="63" t="s"/>
      <x:c r="C177" s="64" t="n">
        <x:v>35.05</x:v>
      </x:c>
      <x:c r="D177" s="64" t="n">
        <x:v>0.2</x:v>
      </x:c>
      <x:c r="E177" s="64" t="s"/>
      <x:c r="F177" s="64" t="s"/>
      <x:c r="G177" s="64">
        <x:f>PRODUCT(C177:F177)</x:f>
      </x:c>
      <x:c r="H177" s="0" t="s"/>
    </x:row>
    <x:row r="178" spans="1:8">
      <x:c r="A178" s="63" t="s">
        <x:v>1415</x:v>
      </x:c>
      <x:c r="B178" s="63" t="s"/>
      <x:c r="C178" s="64" t="n">
        <x:v>102</x:v>
      </x:c>
      <x:c r="D178" s="64" t="n">
        <x:v>0.2</x:v>
      </x:c>
      <x:c r="E178" s="64" t="s"/>
      <x:c r="F178" s="64" t="s"/>
      <x:c r="G178" s="64">
        <x:f>PRODUCT(C178:F178)</x:f>
      </x:c>
      <x:c r="H178" s="0" t="s"/>
    </x:row>
    <x:row r="179" spans="1:8">
      <x:c r="A179" s="63" t="s">
        <x:v>1419</x:v>
      </x:c>
      <x:c r="B179" s="63" t="s"/>
      <x:c r="C179" s="64" t="n">
        <x:v>50</x:v>
      </x:c>
      <x:c r="D179" s="64" t="n">
        <x:v>0.2</x:v>
      </x:c>
      <x:c r="E179" s="64" t="s"/>
      <x:c r="F179" s="64" t="s"/>
      <x:c r="G179" s="64">
        <x:f>PRODUCT(C179:F179)</x:f>
      </x:c>
      <x:c r="H179" s="0" t="s"/>
    </x:row>
    <x:row r="181" spans="1:8" customFormat="1" ht="45" customHeight="1">
      <x:c r="A181" s="56" t="s">
        <x:v>1422</x:v>
      </x:c>
      <x:c r="B181" s="56" t="s">
        <x:v>1364</x:v>
      </x:c>
      <x:c r="C181" s="56" t="s">
        <x:v>71</x:v>
      </x:c>
      <x:c r="D181" s="57" t="s">
        <x:v>46</x:v>
      </x:c>
      <x:c r="E181" s="58" t="s">
        <x:v>72</x:v>
      </x:c>
      <x:c r="F181" s="58" t="s">
        <x:v>72</x:v>
      </x:c>
      <x:c r="G181" s="59">
        <x:f>SUM(G182:G187)</x:f>
      </x:c>
      <x:c r="H181" s="0" t="s"/>
    </x:row>
    <x:row r="182" spans="1:8">
      <x:c r="A182" s="60" t="s"/>
      <x:c r="B182" s="60" t="s">
        <x:v>1365</x:v>
      </x:c>
      <x:c r="C182" s="61" t="s">
        <x:v>1411</x:v>
      </x:c>
      <x:c r="D182" s="61" t="s"/>
      <x:c r="E182" s="61" t="s"/>
      <x:c r="F182" s="61" t="s"/>
      <x:c r="G182" s="62" t="s"/>
    </x:row>
    <x:row r="183" spans="1:8">
      <x:c r="A183" s="63" t="s">
        <x:v>1412</x:v>
      </x:c>
      <x:c r="B183" s="63" t="s"/>
      <x:c r="C183" s="64" t="s"/>
      <x:c r="D183" s="64" t="s"/>
      <x:c r="E183" s="64" t="s"/>
      <x:c r="F183" s="64" t="s"/>
      <x:c r="G183" s="64" t="s"/>
      <x:c r="H183" s="0" t="s"/>
    </x:row>
    <x:row r="184" spans="1:8">
      <x:c r="A184" s="63" t="s">
        <x:v>1413</x:v>
      </x:c>
      <x:c r="B184" s="63" t="s"/>
      <x:c r="C184" s="64" t="n">
        <x:v>42.15</x:v>
      </x:c>
      <x:c r="D184" s="64" t="s"/>
      <x:c r="E184" s="64" t="s"/>
      <x:c r="F184" s="64" t="s"/>
      <x:c r="G184" s="64">
        <x:f>PRODUCT(C184:F184)</x:f>
      </x:c>
      <x:c r="H184" s="0" t="s"/>
    </x:row>
    <x:row r="185" spans="1:8">
      <x:c r="A185" s="63" t="s">
        <x:v>1414</x:v>
      </x:c>
      <x:c r="B185" s="63" t="s"/>
      <x:c r="C185" s="64" t="n">
        <x:v>35.05</x:v>
      </x:c>
      <x:c r="D185" s="64" t="s"/>
      <x:c r="E185" s="64" t="s"/>
      <x:c r="F185" s="64" t="s"/>
      <x:c r="G185" s="64">
        <x:f>PRODUCT(C185:F185)</x:f>
      </x:c>
      <x:c r="H185" s="0" t="s"/>
    </x:row>
    <x:row r="186" spans="1:8">
      <x:c r="A186" s="63" t="s">
        <x:v>1415</x:v>
      </x:c>
      <x:c r="B186" s="63" t="s"/>
      <x:c r="C186" s="64" t="n">
        <x:v>102</x:v>
      </x:c>
      <x:c r="D186" s="64" t="s"/>
      <x:c r="E186" s="64" t="s"/>
      <x:c r="F186" s="64" t="s"/>
      <x:c r="G186" s="64">
        <x:f>PRODUCT(C186:F186)</x:f>
      </x:c>
      <x:c r="H186" s="0" t="s"/>
    </x:row>
    <x:row r="187" spans="1:8">
      <x:c r="A187" s="63" t="s">
        <x:v>1419</x:v>
      </x:c>
      <x:c r="B187" s="63" t="s"/>
      <x:c r="C187" s="64" t="n">
        <x:v>50</x:v>
      </x:c>
      <x:c r="D187" s="64" t="s"/>
      <x:c r="E187" s="64" t="s"/>
      <x:c r="F187" s="64" t="s"/>
      <x:c r="G187" s="64">
        <x:f>PRODUCT(C187:F187)</x:f>
      </x:c>
      <x:c r="H187" s="0" t="s"/>
    </x:row>
    <x:row r="189" spans="1:8" customFormat="1" ht="45" customHeight="1">
      <x:c r="A189" s="56" t="s">
        <x:v>1423</x:v>
      </x:c>
      <x:c r="B189" s="56" t="s">
        <x:v>1364</x:v>
      </x:c>
      <x:c r="C189" s="56" t="s">
        <x:v>73</x:v>
      </x:c>
      <x:c r="D189" s="57" t="s">
        <x:v>46</x:v>
      </x:c>
      <x:c r="E189" s="58" t="s">
        <x:v>74</x:v>
      </x:c>
      <x:c r="F189" s="58" t="s">
        <x:v>74</x:v>
      </x:c>
      <x:c r="G189" s="59">
        <x:f>SUM(G190:G198)</x:f>
      </x:c>
      <x:c r="H189" s="0" t="s"/>
    </x:row>
    <x:row r="190" spans="1:8">
      <x:c r="A190" s="60" t="s"/>
      <x:c r="B190" s="60" t="s">
        <x:v>1365</x:v>
      </x:c>
      <x:c r="C190" s="61" t="s">
        <x:v>1411</x:v>
      </x:c>
      <x:c r="D190" s="61" t="s">
        <x:v>1424</x:v>
      </x:c>
      <x:c r="E190" s="61" t="s"/>
      <x:c r="F190" s="61" t="s"/>
      <x:c r="G190" s="62" t="s"/>
    </x:row>
    <x:row r="191" spans="1:8">
      <x:c r="A191" s="63" t="s">
        <x:v>1412</x:v>
      </x:c>
      <x:c r="B191" s="63" t="s"/>
      <x:c r="C191" s="64" t="s"/>
      <x:c r="D191" s="64" t="s"/>
      <x:c r="E191" s="64" t="s"/>
      <x:c r="F191" s="64" t="s"/>
      <x:c r="G191" s="64" t="s"/>
      <x:c r="H191" s="0" t="s"/>
    </x:row>
    <x:row r="192" spans="1:8">
      <x:c r="A192" s="63" t="s">
        <x:v>1425</x:v>
      </x:c>
      <x:c r="B192" s="63" t="s"/>
      <x:c r="C192" s="64" t="n">
        <x:v>518.53</x:v>
      </x:c>
      <x:c r="D192" s="64" t="n">
        <x:v>0.5</x:v>
      </x:c>
      <x:c r="E192" s="64" t="s"/>
      <x:c r="F192" s="64" t="s"/>
      <x:c r="G192" s="64">
        <x:f>PRODUCT(C192:F192)</x:f>
      </x:c>
      <x:c r="H192" s="0" t="s"/>
    </x:row>
    <x:row r="193" spans="1:8">
      <x:c r="A193" s="63" t="s">
        <x:v>1426</x:v>
      </x:c>
      <x:c r="B193" s="63" t="s"/>
      <x:c r="C193" s="64" t="n">
        <x:v>195.3</x:v>
      </x:c>
      <x:c r="D193" s="64" t="n">
        <x:v>0.5</x:v>
      </x:c>
      <x:c r="E193" s="64" t="s"/>
      <x:c r="F193" s="64" t="s"/>
      <x:c r="G193" s="64">
        <x:f>PRODUCT(C193:F193)</x:f>
      </x:c>
      <x:c r="H193" s="0" t="s"/>
    </x:row>
    <x:row r="194" spans="1:8">
      <x:c r="A194" s="63" t="s"/>
      <x:c r="B194" s="63" t="s"/>
      <x:c r="C194" s="64" t="n">
        <x:v>31.44</x:v>
      </x:c>
      <x:c r="D194" s="64" t="n">
        <x:v>0.5</x:v>
      </x:c>
      <x:c r="E194" s="64" t="s"/>
      <x:c r="F194" s="64" t="s"/>
      <x:c r="G194" s="64">
        <x:f>PRODUCT(C194:F194)</x:f>
      </x:c>
      <x:c r="H194" s="0" t="s"/>
    </x:row>
    <x:row r="195" spans="1:8">
      <x:c r="A195" s="63" t="s">
        <x:v>1427</x:v>
      </x:c>
      <x:c r="B195" s="63" t="s"/>
      <x:c r="C195" s="64" t="n">
        <x:v>71.1</x:v>
      </x:c>
      <x:c r="D195" s="64" t="n">
        <x:v>0.5</x:v>
      </x:c>
      <x:c r="E195" s="64" t="s"/>
      <x:c r="F195" s="64" t="s"/>
      <x:c r="G195" s="64">
        <x:f>PRODUCT(C195:F195)</x:f>
      </x:c>
      <x:c r="H195" s="0" t="s"/>
    </x:row>
    <x:row r="196" spans="1:8">
      <x:c r="A196" s="63" t="s">
        <x:v>1428</x:v>
      </x:c>
      <x:c r="B196" s="63" t="s"/>
      <x:c r="C196" s="64" t="n">
        <x:v>862.45</x:v>
      </x:c>
      <x:c r="D196" s="64" t="n">
        <x:v>0.5</x:v>
      </x:c>
      <x:c r="E196" s="64" t="s"/>
      <x:c r="F196" s="64" t="s"/>
      <x:c r="G196" s="64">
        <x:f>PRODUCT(C196:F196)</x:f>
      </x:c>
      <x:c r="H196" s="0" t="s"/>
    </x:row>
    <x:row r="197" spans="1:8">
      <x:c r="A197" s="63" t="s">
        <x:v>1429</x:v>
      </x:c>
      <x:c r="B197" s="63" t="s"/>
      <x:c r="C197" s="64" t="n">
        <x:v>85.18</x:v>
      </x:c>
      <x:c r="D197" s="64" t="n">
        <x:v>0.5</x:v>
      </x:c>
      <x:c r="E197" s="64" t="s"/>
      <x:c r="F197" s="64" t="s"/>
      <x:c r="G197" s="64">
        <x:f>PRODUCT(C197:F197)</x:f>
      </x:c>
      <x:c r="H197" s="0" t="s"/>
    </x:row>
    <x:row r="198" spans="1:8">
      <x:c r="A198" s="63" t="s"/>
      <x:c r="B198" s="63" t="s"/>
      <x:c r="C198" s="64" t="n">
        <x:v>504</x:v>
      </x:c>
      <x:c r="D198" s="64" t="n">
        <x:v>0.25</x:v>
      </x:c>
      <x:c r="E198" s="64" t="s"/>
      <x:c r="F198" s="64" t="s"/>
      <x:c r="G198" s="64">
        <x:f>PRODUCT(C198:F198)</x:f>
      </x:c>
      <x:c r="H198" s="0" t="s"/>
    </x:row>
    <x:row r="200" spans="1:8" customFormat="1" ht="45" customHeight="1">
      <x:c r="A200" s="56" t="s">
        <x:v>1430</x:v>
      </x:c>
      <x:c r="B200" s="56" t="s">
        <x:v>1364</x:v>
      </x:c>
      <x:c r="C200" s="56" t="s">
        <x:v>75</x:v>
      </x:c>
      <x:c r="D200" s="57" t="s">
        <x:v>46</x:v>
      </x:c>
      <x:c r="E200" s="58" t="s">
        <x:v>76</x:v>
      </x:c>
      <x:c r="F200" s="58" t="s">
        <x:v>76</x:v>
      </x:c>
      <x:c r="G200" s="59">
        <x:f>SUM(G201:G209)</x:f>
      </x:c>
      <x:c r="H200" s="0" t="s"/>
    </x:row>
    <x:row r="201" spans="1:8">
      <x:c r="A201" s="60" t="s"/>
      <x:c r="B201" s="60" t="s">
        <x:v>1365</x:v>
      </x:c>
      <x:c r="C201" s="61" t="s">
        <x:v>1411</x:v>
      </x:c>
      <x:c r="D201" s="61" t="s">
        <x:v>1424</x:v>
      </x:c>
      <x:c r="E201" s="61" t="s"/>
      <x:c r="F201" s="61" t="s"/>
      <x:c r="G201" s="62" t="s"/>
    </x:row>
    <x:row r="202" spans="1:8">
      <x:c r="A202" s="63" t="s">
        <x:v>1412</x:v>
      </x:c>
      <x:c r="B202" s="63" t="s"/>
      <x:c r="C202" s="64" t="s"/>
      <x:c r="D202" s="64" t="s"/>
      <x:c r="E202" s="64" t="s"/>
      <x:c r="F202" s="64" t="s"/>
      <x:c r="G202" s="64" t="s"/>
      <x:c r="H202" s="0" t="s"/>
    </x:row>
    <x:row r="203" spans="1:8">
      <x:c r="A203" s="63" t="s">
        <x:v>1425</x:v>
      </x:c>
      <x:c r="B203" s="63" t="s"/>
      <x:c r="C203" s="64" t="n">
        <x:v>518.53</x:v>
      </x:c>
      <x:c r="D203" s="64" t="n">
        <x:v>0.5</x:v>
      </x:c>
      <x:c r="E203" s="64" t="s"/>
      <x:c r="F203" s="64" t="s"/>
      <x:c r="G203" s="64">
        <x:f>PRODUCT(C203:F203)</x:f>
      </x:c>
      <x:c r="H203" s="0" t="s"/>
    </x:row>
    <x:row r="204" spans="1:8">
      <x:c r="A204" s="63" t="s">
        <x:v>1426</x:v>
      </x:c>
      <x:c r="B204" s="63" t="s"/>
      <x:c r="C204" s="64" t="n">
        <x:v>195.3</x:v>
      </x:c>
      <x:c r="D204" s="64" t="n">
        <x:v>0.5</x:v>
      </x:c>
      <x:c r="E204" s="64" t="s"/>
      <x:c r="F204" s="64" t="s"/>
      <x:c r="G204" s="64">
        <x:f>PRODUCT(C204:F204)</x:f>
      </x:c>
      <x:c r="H204" s="0" t="s"/>
    </x:row>
    <x:row r="205" spans="1:8">
      <x:c r="A205" s="63" t="s"/>
      <x:c r="B205" s="63" t="s"/>
      <x:c r="C205" s="64" t="n">
        <x:v>31.44</x:v>
      </x:c>
      <x:c r="D205" s="64" t="n">
        <x:v>0.5</x:v>
      </x:c>
      <x:c r="E205" s="64" t="s"/>
      <x:c r="F205" s="64" t="s"/>
      <x:c r="G205" s="64">
        <x:f>PRODUCT(C205:F205)</x:f>
      </x:c>
      <x:c r="H205" s="0" t="s"/>
    </x:row>
    <x:row r="206" spans="1:8">
      <x:c r="A206" s="63" t="s">
        <x:v>1427</x:v>
      </x:c>
      <x:c r="B206" s="63" t="s"/>
      <x:c r="C206" s="64" t="n">
        <x:v>71.1</x:v>
      </x:c>
      <x:c r="D206" s="64" t="n">
        <x:v>0.5</x:v>
      </x:c>
      <x:c r="E206" s="64" t="s"/>
      <x:c r="F206" s="64" t="s"/>
      <x:c r="G206" s="64">
        <x:f>PRODUCT(C206:F206)</x:f>
      </x:c>
      <x:c r="H206" s="0" t="s"/>
    </x:row>
    <x:row r="207" spans="1:8">
      <x:c r="A207" s="63" t="s">
        <x:v>1428</x:v>
      </x:c>
      <x:c r="B207" s="63" t="s"/>
      <x:c r="C207" s="64" t="n">
        <x:v>862.45</x:v>
      </x:c>
      <x:c r="D207" s="64" t="n">
        <x:v>0.5</x:v>
      </x:c>
      <x:c r="E207" s="64" t="s"/>
      <x:c r="F207" s="64" t="s"/>
      <x:c r="G207" s="64">
        <x:f>PRODUCT(C207:F207)</x:f>
      </x:c>
      <x:c r="H207" s="0" t="s"/>
    </x:row>
    <x:row r="208" spans="1:8">
      <x:c r="A208" s="63" t="s">
        <x:v>1429</x:v>
      </x:c>
      <x:c r="B208" s="63" t="s"/>
      <x:c r="C208" s="64" t="n">
        <x:v>85.18</x:v>
      </x:c>
      <x:c r="D208" s="64" t="n">
        <x:v>0.5</x:v>
      </x:c>
      <x:c r="E208" s="64" t="s"/>
      <x:c r="F208" s="64" t="s"/>
      <x:c r="G208" s="64">
        <x:f>PRODUCT(C208:F208)</x:f>
      </x:c>
      <x:c r="H208" s="0" t="s"/>
    </x:row>
    <x:row r="209" spans="1:8">
      <x:c r="A209" s="63" t="s"/>
      <x:c r="B209" s="63" t="s"/>
      <x:c r="C209" s="64" t="n">
        <x:v>504</x:v>
      </x:c>
      <x:c r="D209" s="64" t="n">
        <x:v>0.25</x:v>
      </x:c>
      <x:c r="E209" s="64" t="s"/>
      <x:c r="F209" s="64" t="s"/>
      <x:c r="G209" s="64">
        <x:f>PRODUCT(C209:F209)</x:f>
      </x:c>
      <x:c r="H209" s="0" t="s"/>
    </x:row>
    <x:row r="211" spans="1:8" customFormat="1" ht="45" customHeight="1">
      <x:c r="A211" s="56" t="s">
        <x:v>1431</x:v>
      </x:c>
      <x:c r="B211" s="56" t="s">
        <x:v>1364</x:v>
      </x:c>
      <x:c r="C211" s="56" t="s">
        <x:v>77</x:v>
      </x:c>
      <x:c r="D211" s="57" t="s">
        <x:v>15</x:v>
      </x:c>
      <x:c r="E211" s="58" t="s">
        <x:v>78</x:v>
      </x:c>
      <x:c r="F211" s="58" t="s">
        <x:v>78</x:v>
      </x:c>
      <x:c r="G211" s="59">
        <x:f>SUM(G212:G221)</x:f>
      </x:c>
      <x:c r="H211" s="0" t="s"/>
    </x:row>
    <x:row r="212" spans="1:8">
      <x:c r="A212" s="60" t="s"/>
      <x:c r="B212" s="60" t="s">
        <x:v>1365</x:v>
      </x:c>
      <x:c r="C212" s="61" t="s">
        <x:v>1369</x:v>
      </x:c>
      <x:c r="D212" s="61" t="s">
        <x:v>1366</x:v>
      </x:c>
      <x:c r="E212" s="61" t="s"/>
      <x:c r="F212" s="61" t="s"/>
      <x:c r="G212" s="62" t="s"/>
    </x:row>
    <x:row r="213" spans="1:8">
      <x:c r="A213" s="63" t="s">
        <x:v>1412</x:v>
      </x:c>
      <x:c r="B213" s="63" t="s"/>
      <x:c r="C213" s="64" t="n">
        <x:v>3.9</x:v>
      </x:c>
      <x:c r="D213" s="64" t="n">
        <x:v>1</x:v>
      </x:c>
      <x:c r="E213" s="64" t="s"/>
      <x:c r="F213" s="64" t="s"/>
      <x:c r="G213" s="64">
        <x:f>PRODUCT(C213:F213)</x:f>
      </x:c>
      <x:c r="H213" s="0" t="s"/>
    </x:row>
    <x:row r="214" spans="1:8">
      <x:c r="A214" s="63" t="s"/>
      <x:c r="B214" s="63" t="s"/>
      <x:c r="C214" s="64" t="n">
        <x:v>4.7</x:v>
      </x:c>
      <x:c r="D214" s="64" t="n">
        <x:v>1</x:v>
      </x:c>
      <x:c r="E214" s="64" t="s"/>
      <x:c r="F214" s="64" t="s"/>
      <x:c r="G214" s="64">
        <x:f>PRODUCT(C214:F214)</x:f>
      </x:c>
      <x:c r="H214" s="0" t="s"/>
    </x:row>
    <x:row r="215" spans="1:8">
      <x:c r="A215" s="63" t="s"/>
      <x:c r="B215" s="63" t="s"/>
      <x:c r="C215" s="64" t="n">
        <x:v>21.4</x:v>
      </x:c>
      <x:c r="D215" s="64" t="n">
        <x:v>2</x:v>
      </x:c>
      <x:c r="E215" s="64" t="s"/>
      <x:c r="F215" s="64" t="s"/>
      <x:c r="G215" s="64">
        <x:f>PRODUCT(C215:F215)</x:f>
      </x:c>
      <x:c r="H215" s="0" t="s"/>
    </x:row>
    <x:row r="216" spans="1:8">
      <x:c r="A216" s="63" t="s"/>
      <x:c r="B216" s="63" t="s"/>
      <x:c r="C216" s="64" t="n">
        <x:v>1.8</x:v>
      </x:c>
      <x:c r="D216" s="64" t="n">
        <x:v>10</x:v>
      </x:c>
      <x:c r="E216" s="64" t="s"/>
      <x:c r="F216" s="64" t="s"/>
      <x:c r="G216" s="64">
        <x:f>PRODUCT(C216:F216)</x:f>
      </x:c>
      <x:c r="H216" s="0" t="s"/>
    </x:row>
    <x:row r="217" spans="1:8">
      <x:c r="A217" s="63" t="s"/>
      <x:c r="B217" s="63" t="s"/>
      <x:c r="C217" s="64" t="n">
        <x:v>1.35</x:v>
      </x:c>
      <x:c r="D217" s="64" t="n">
        <x:v>4</x:v>
      </x:c>
      <x:c r="E217" s="64" t="s"/>
      <x:c r="F217" s="64" t="s"/>
      <x:c r="G217" s="64">
        <x:f>PRODUCT(C217:F217)</x:f>
      </x:c>
      <x:c r="H217" s="0" t="s"/>
    </x:row>
    <x:row r="218" spans="1:8">
      <x:c r="A218" s="63" t="s"/>
      <x:c r="B218" s="63" t="s"/>
      <x:c r="C218" s="64" t="n">
        <x:v>1.2</x:v>
      </x:c>
      <x:c r="D218" s="64" t="n">
        <x:v>4</x:v>
      </x:c>
      <x:c r="E218" s="64" t="s"/>
      <x:c r="F218" s="64" t="s"/>
      <x:c r="G218" s="64">
        <x:f>PRODUCT(C218:F218)</x:f>
      </x:c>
      <x:c r="H218" s="0" t="s"/>
    </x:row>
    <x:row r="219" spans="1:8">
      <x:c r="A219" s="63" t="s"/>
      <x:c r="B219" s="63" t="s"/>
      <x:c r="C219" s="64" t="n">
        <x:v>12</x:v>
      </x:c>
      <x:c r="D219" s="64" t="n">
        <x:v>1</x:v>
      </x:c>
      <x:c r="E219" s="64" t="s"/>
      <x:c r="F219" s="64" t="s"/>
      <x:c r="G219" s="64">
        <x:f>PRODUCT(C219:F219)</x:f>
      </x:c>
      <x:c r="H219" s="0" t="s"/>
    </x:row>
    <x:row r="220" spans="1:8">
      <x:c r="A220" s="63" t="s"/>
      <x:c r="B220" s="63" t="s"/>
      <x:c r="C220" s="64" t="n">
        <x:v>46.4</x:v>
      </x:c>
      <x:c r="D220" s="64" t="n">
        <x:v>1</x:v>
      </x:c>
      <x:c r="E220" s="64" t="s"/>
      <x:c r="F220" s="64" t="s"/>
      <x:c r="G220" s="64">
        <x:f>PRODUCT(C220:F220)</x:f>
      </x:c>
      <x:c r="H220" s="0" t="s"/>
    </x:row>
    <x:row r="221" spans="1:8">
      <x:c r="A221" s="63" t="s"/>
      <x:c r="B221" s="63" t="s"/>
      <x:c r="C221" s="64" t="n">
        <x:v>29.15</x:v>
      </x:c>
      <x:c r="D221" s="64" t="n">
        <x:v>1</x:v>
      </x:c>
      <x:c r="E221" s="64" t="s"/>
      <x:c r="F221" s="64" t="s"/>
      <x:c r="G221" s="64">
        <x:f>PRODUCT(C221:F221)</x:f>
      </x:c>
      <x:c r="H221" s="0" t="s"/>
    </x:row>
    <x:row r="223" spans="1:8" customFormat="1" ht="45" customHeight="1">
      <x:c r="A223" s="56" t="s">
        <x:v>1432</x:v>
      </x:c>
      <x:c r="B223" s="56" t="s">
        <x:v>1364</x:v>
      </x:c>
      <x:c r="C223" s="56" t="s">
        <x:v>79</x:v>
      </x:c>
      <x:c r="D223" s="57" t="s">
        <x:v>15</x:v>
      </x:c>
      <x:c r="E223" s="58" t="s">
        <x:v>80</x:v>
      </x:c>
      <x:c r="F223" s="58" t="s">
        <x:v>80</x:v>
      </x:c>
      <x:c r="G223" s="59">
        <x:f>SUM(G224:G227)</x:f>
      </x:c>
      <x:c r="H223" s="0" t="s"/>
    </x:row>
    <x:row r="224" spans="1:8">
      <x:c r="A224" s="60" t="s"/>
      <x:c r="B224" s="60" t="s">
        <x:v>1365</x:v>
      </x:c>
      <x:c r="C224" s="61" t="s">
        <x:v>1369</x:v>
      </x:c>
      <x:c r="D224" s="61" t="s">
        <x:v>1366</x:v>
      </x:c>
      <x:c r="E224" s="61" t="s"/>
      <x:c r="F224" s="61" t="s"/>
      <x:c r="G224" s="62" t="s"/>
    </x:row>
    <x:row r="225" spans="1:8">
      <x:c r="A225" s="63" t="s">
        <x:v>1412</x:v>
      </x:c>
      <x:c r="B225" s="63" t="s"/>
      <x:c r="C225" s="64" t="s"/>
      <x:c r="D225" s="64" t="s"/>
      <x:c r="E225" s="64" t="s"/>
      <x:c r="F225" s="64" t="s"/>
      <x:c r="G225" s="64" t="s"/>
      <x:c r="H225" s="0" t="s"/>
    </x:row>
    <x:row r="226" spans="1:8">
      <x:c r="A226" s="63" t="s"/>
      <x:c r="B226" s="63" t="s"/>
      <x:c r="C226" s="64" t="n">
        <x:v>18.6</x:v>
      </x:c>
      <x:c r="D226" s="64" t="n">
        <x:v>2</x:v>
      </x:c>
      <x:c r="E226" s="64" t="s"/>
      <x:c r="F226" s="64" t="s"/>
      <x:c r="G226" s="64">
        <x:f>PRODUCT(C226:F226)</x:f>
      </x:c>
      <x:c r="H226" s="0" t="s"/>
    </x:row>
    <x:row r="227" spans="1:8">
      <x:c r="A227" s="63" t="s"/>
      <x:c r="B227" s="63" t="s"/>
      <x:c r="C227" s="64" t="n">
        <x:v>89.5</x:v>
      </x:c>
      <x:c r="D227" s="64" t="n">
        <x:v>1</x:v>
      </x:c>
      <x:c r="E227" s="64" t="s"/>
      <x:c r="F227" s="64" t="s"/>
      <x:c r="G227" s="64">
        <x:f>PRODUCT(C227:F227)</x:f>
      </x:c>
      <x:c r="H227" s="0" t="s"/>
    </x:row>
    <x:row r="229" spans="1:8" customFormat="1" ht="45" customHeight="1">
      <x:c r="A229" s="56" t="s">
        <x:v>1433</x:v>
      </x:c>
      <x:c r="B229" s="56" t="s">
        <x:v>1364</x:v>
      </x:c>
      <x:c r="C229" s="56" t="s">
        <x:v>81</x:v>
      </x:c>
      <x:c r="D229" s="57" t="s">
        <x:v>46</x:v>
      </x:c>
      <x:c r="E229" s="58" t="s">
        <x:v>82</x:v>
      </x:c>
      <x:c r="F229" s="58" t="s">
        <x:v>82</x:v>
      </x:c>
      <x:c r="G229" s="59">
        <x:f>SUM(G230:G232)</x:f>
      </x:c>
      <x:c r="H229" s="0" t="s"/>
    </x:row>
    <x:row r="230" spans="1:8">
      <x:c r="A230" s="60" t="s"/>
      <x:c r="B230" s="60" t="s">
        <x:v>1365</x:v>
      </x:c>
      <x:c r="C230" s="61" t="s">
        <x:v>1411</x:v>
      </x:c>
      <x:c r="D230" s="61" t="s">
        <x:v>1434</x:v>
      </x:c>
      <x:c r="E230" s="61" t="s">
        <x:v>1435</x:v>
      </x:c>
      <x:c r="F230" s="61" t="s">
        <x:v>1366</x:v>
      </x:c>
      <x:c r="G230" s="62" t="s"/>
    </x:row>
    <x:row r="231" spans="1:8">
      <x:c r="A231" s="63" t="s">
        <x:v>1367</x:v>
      </x:c>
      <x:c r="B231" s="63" t="s"/>
      <x:c r="C231" s="64" t="s"/>
      <x:c r="D231" s="64" t="n">
        <x:v>22.8</x:v>
      </x:c>
      <x:c r="E231" s="64" t="n">
        <x:v>0.3</x:v>
      </x:c>
      <x:c r="F231" s="64" t="s"/>
      <x:c r="G231" s="64">
        <x:f>PRODUCT(C231:F231)</x:f>
      </x:c>
      <x:c r="H231" s="0" t="s"/>
    </x:row>
    <x:row r="232" spans="1:8">
      <x:c r="A232" s="63" t="s"/>
      <x:c r="B232" s="63" t="s"/>
      <x:c r="C232" s="64" t="s"/>
      <x:c r="D232" s="64" t="n">
        <x:v>23.2</x:v>
      </x:c>
      <x:c r="E232" s="64" t="n">
        <x:v>0.3</x:v>
      </x:c>
      <x:c r="F232" s="64" t="s"/>
      <x:c r="G232" s="64">
        <x:f>PRODUCT(C232:F232)</x:f>
      </x:c>
      <x:c r="H232" s="0" t="s"/>
    </x:row>
    <x:row r="234" spans="1:8" customFormat="1" ht="45" customHeight="1">
      <x:c r="A234" s="56" t="s">
        <x:v>1436</x:v>
      </x:c>
      <x:c r="B234" s="56" t="s">
        <x:v>1364</x:v>
      </x:c>
      <x:c r="C234" s="56" t="s">
        <x:v>83</x:v>
      </x:c>
      <x:c r="D234" s="57" t="s">
        <x:v>15</x:v>
      </x:c>
      <x:c r="E234" s="58" t="s">
        <x:v>84</x:v>
      </x:c>
      <x:c r="F234" s="58" t="s">
        <x:v>84</x:v>
      </x:c>
      <x:c r="G234" s="59">
        <x:f>SUM(G235:G238)</x:f>
      </x:c>
      <x:c r="H234" s="0" t="s"/>
    </x:row>
    <x:row r="235" spans="1:8">
      <x:c r="A235" s="60" t="s"/>
      <x:c r="B235" s="60" t="s">
        <x:v>1365</x:v>
      </x:c>
      <x:c r="C235" s="61" t="s">
        <x:v>1369</x:v>
      </x:c>
      <x:c r="D235" s="61" t="s">
        <x:v>1366</x:v>
      </x:c>
      <x:c r="E235" s="61" t="s"/>
      <x:c r="F235" s="61" t="s"/>
      <x:c r="G235" s="62" t="s"/>
    </x:row>
    <x:row r="236" spans="1:8">
      <x:c r="A236" s="63" t="s">
        <x:v>1412</x:v>
      </x:c>
      <x:c r="B236" s="63" t="s"/>
      <x:c r="C236" s="64" t="n">
        <x:v>4.8</x:v>
      </x:c>
      <x:c r="D236" s="64" t="n">
        <x:v>6</x:v>
      </x:c>
      <x:c r="E236" s="64" t="s"/>
      <x:c r="F236" s="64" t="s"/>
      <x:c r="G236" s="64">
        <x:f>PRODUCT(C236:F236)</x:f>
      </x:c>
      <x:c r="H236" s="0" t="s"/>
    </x:row>
    <x:row r="237" spans="1:8">
      <x:c r="A237" s="63" t="s"/>
      <x:c r="B237" s="63" t="s"/>
      <x:c r="C237" s="64" t="n">
        <x:v>12.7</x:v>
      </x:c>
      <x:c r="D237" s="64" t="n">
        <x:v>1</x:v>
      </x:c>
      <x:c r="E237" s="64" t="s"/>
      <x:c r="F237" s="64" t="s"/>
      <x:c r="G237" s="64">
        <x:f>PRODUCT(C237:F237)</x:f>
      </x:c>
      <x:c r="H237" s="0" t="s"/>
    </x:row>
    <x:row r="238" spans="1:8">
      <x:c r="A238" s="63" t="s"/>
      <x:c r="B238" s="63" t="s"/>
      <x:c r="C238" s="64" t="n">
        <x:v>4.7</x:v>
      </x:c>
      <x:c r="D238" s="64" t="n">
        <x:v>1</x:v>
      </x:c>
      <x:c r="E238" s="64" t="s"/>
      <x:c r="F238" s="64" t="s"/>
      <x:c r="G238" s="64">
        <x:f>PRODUCT(C238:F238)</x:f>
      </x:c>
      <x:c r="H238" s="0" t="s"/>
    </x:row>
    <x:row r="240" spans="1:8" customFormat="1" ht="45" customHeight="1">
      <x:c r="A240" s="56" t="s">
        <x:v>1437</x:v>
      </x:c>
      <x:c r="B240" s="56" t="s">
        <x:v>1364</x:v>
      </x:c>
      <x:c r="C240" s="56" t="s">
        <x:v>85</x:v>
      </x:c>
      <x:c r="D240" s="57" t="s">
        <x:v>12</x:v>
      </x:c>
      <x:c r="E240" s="58" t="s">
        <x:v>86</x:v>
      </x:c>
      <x:c r="F240" s="58" t="s">
        <x:v>86</x:v>
      </x:c>
      <x:c r="G240" s="59">
        <x:f>SUM(G241:G242)</x:f>
      </x:c>
      <x:c r="H240" s="0" t="s"/>
    </x:row>
    <x:row r="241" spans="1:8">
      <x:c r="A241" s="60" t="s"/>
      <x:c r="B241" s="60" t="s">
        <x:v>1365</x:v>
      </x:c>
      <x:c r="C241" s="61" t="s">
        <x:v>1366</x:v>
      </x:c>
      <x:c r="D241" s="61" t="s"/>
      <x:c r="E241" s="61" t="s"/>
      <x:c r="F241" s="61" t="s"/>
      <x:c r="G241" s="62" t="s"/>
    </x:row>
    <x:row r="242" spans="1:8">
      <x:c r="A242" s="63" t="s">
        <x:v>1412</x:v>
      </x:c>
      <x:c r="B242" s="63" t="s"/>
      <x:c r="C242" s="64" t="n">
        <x:v>1</x:v>
      </x:c>
      <x:c r="D242" s="64" t="s"/>
      <x:c r="E242" s="64" t="s"/>
      <x:c r="F242" s="64" t="s"/>
      <x:c r="G242" s="64">
        <x:f>PRODUCT(C242:F242)</x:f>
      </x:c>
      <x:c r="H242" s="0" t="s"/>
    </x:row>
    <x:row r="244" spans="1:8" customFormat="1" ht="45" customHeight="1">
      <x:c r="A244" s="56" t="s">
        <x:v>1438</x:v>
      </x:c>
      <x:c r="B244" s="56" t="s">
        <x:v>1364</x:v>
      </x:c>
      <x:c r="C244" s="56" t="s">
        <x:v>87</x:v>
      </x:c>
      <x:c r="D244" s="57" t="s">
        <x:v>46</x:v>
      </x:c>
      <x:c r="E244" s="58" t="s">
        <x:v>88</x:v>
      </x:c>
      <x:c r="F244" s="58" t="s">
        <x:v>88</x:v>
      </x:c>
      <x:c r="G244" s="59">
        <x:f>SUM(G245:G248)</x:f>
      </x:c>
      <x:c r="H244" s="0" t="s"/>
    </x:row>
    <x:row r="245" spans="1:8">
      <x:c r="A245" s="63" t="s">
        <x:v>1439</x:v>
      </x:c>
      <x:c r="B245" s="63" t="s"/>
      <x:c r="C245" s="64" t="s"/>
      <x:c r="D245" s="64" t="s"/>
      <x:c r="E245" s="64" t="s"/>
      <x:c r="F245" s="64" t="s"/>
      <x:c r="G245" s="64" t="s"/>
      <x:c r="H245" s="0" t="s"/>
    </x:row>
    <x:row r="246" spans="1:8">
      <x:c r="A246" s="63" t="s">
        <x:v>1440</x:v>
      </x:c>
      <x:c r="B246" s="63" t="s"/>
      <x:c r="C246" s="64" t="n">
        <x:v>23.45</x:v>
      </x:c>
      <x:c r="D246" s="64" t="n">
        <x:v>0.4</x:v>
      </x:c>
      <x:c r="E246" s="64" t="s"/>
      <x:c r="F246" s="64" t="s"/>
      <x:c r="G246" s="64">
        <x:f>PRODUCT(C246:F246)</x:f>
      </x:c>
      <x:c r="H246" s="0" t="s"/>
    </x:row>
    <x:row r="247" spans="1:8">
      <x:c r="A247" s="63" t="s">
        <x:v>1441</x:v>
      </x:c>
      <x:c r="B247" s="63" t="s"/>
      <x:c r="C247" s="64" t="n">
        <x:v>9.8</x:v>
      </x:c>
      <x:c r="D247" s="64" t="n">
        <x:v>0.4</x:v>
      </x:c>
      <x:c r="E247" s="64" t="s"/>
      <x:c r="F247" s="64" t="s"/>
      <x:c r="G247" s="64">
        <x:f>PRODUCT(C247:F247)</x:f>
      </x:c>
      <x:c r="H247" s="0" t="s"/>
    </x:row>
    <x:row r="248" spans="1:8">
      <x:c r="A248" s="63" t="s"/>
      <x:c r="B248" s="63" t="s"/>
      <x:c r="C248" s="64" t="n">
        <x:v>16</x:v>
      </x:c>
      <x:c r="D248" s="64" t="n">
        <x:v>0.4</x:v>
      </x:c>
      <x:c r="E248" s="64" t="s"/>
      <x:c r="F248" s="64" t="s"/>
      <x:c r="G248" s="64">
        <x:f>PRODUCT(C248:F248)</x:f>
      </x:c>
      <x:c r="H248" s="0" t="s"/>
    </x:row>
    <x:row r="250" spans="1:8" customFormat="1" ht="45" customHeight="1">
      <x:c r="A250" s="56" t="s">
        <x:v>1442</x:v>
      </x:c>
      <x:c r="B250" s="56" t="s">
        <x:v>1364</x:v>
      </x:c>
      <x:c r="C250" s="56" t="s">
        <x:v>89</x:v>
      </x:c>
      <x:c r="D250" s="57" t="s">
        <x:v>46</x:v>
      </x:c>
      <x:c r="E250" s="58" t="s">
        <x:v>90</x:v>
      </x:c>
      <x:c r="F250" s="58" t="s">
        <x:v>90</x:v>
      </x:c>
      <x:c r="G250" s="59">
        <x:f>SUM(G251:G255)</x:f>
      </x:c>
      <x:c r="H250" s="0" t="s"/>
    </x:row>
    <x:row r="251" spans="1:8">
      <x:c r="A251" s="60" t="s"/>
      <x:c r="B251" s="60" t="s">
        <x:v>1365</x:v>
      </x:c>
      <x:c r="C251" s="61" t="s">
        <x:v>1411</x:v>
      </x:c>
      <x:c r="D251" s="61" t="s">
        <x:v>1366</x:v>
      </x:c>
      <x:c r="E251" s="61" t="s"/>
      <x:c r="F251" s="61" t="s"/>
      <x:c r="G251" s="62" t="s"/>
    </x:row>
    <x:row r="252" spans="1:8">
      <x:c r="A252" s="63" t="s">
        <x:v>1412</x:v>
      </x:c>
      <x:c r="B252" s="63" t="s"/>
      <x:c r="C252" s="64" t="s"/>
      <x:c r="D252" s="64" t="s"/>
      <x:c r="E252" s="64" t="s"/>
      <x:c r="F252" s="64" t="s"/>
      <x:c r="G252" s="64" t="s"/>
      <x:c r="H252" s="0" t="s"/>
    </x:row>
    <x:row r="253" spans="1:8">
      <x:c r="A253" s="63" t="s">
        <x:v>1443</x:v>
      </x:c>
      <x:c r="B253" s="63" t="s"/>
      <x:c r="C253" s="64" t="n">
        <x:v>145.1</x:v>
      </x:c>
      <x:c r="D253" s="64" t="n">
        <x:v>1</x:v>
      </x:c>
      <x:c r="E253" s="64" t="s"/>
      <x:c r="F253" s="64" t="s"/>
      <x:c r="G253" s="64">
        <x:f>PRODUCT(C253:F253)</x:f>
      </x:c>
      <x:c r="H253" s="0" t="s"/>
    </x:row>
    <x:row r="254" spans="1:8">
      <x:c r="A254" s="63" t="s">
        <x:v>1444</x:v>
      </x:c>
      <x:c r="B254" s="63" t="s"/>
      <x:c r="C254" s="64" t="n">
        <x:v>354.95</x:v>
      </x:c>
      <x:c r="D254" s="64" t="n">
        <x:v>1</x:v>
      </x:c>
      <x:c r="E254" s="64" t="s"/>
      <x:c r="F254" s="64" t="s"/>
      <x:c r="G254" s="64">
        <x:f>PRODUCT(C254:F254)</x:f>
      </x:c>
      <x:c r="H254" s="0" t="s"/>
    </x:row>
    <x:row r="255" spans="1:8">
      <x:c r="A255" s="63" t="s">
        <x:v>1445</x:v>
      </x:c>
      <x:c r="B255" s="63" t="s"/>
      <x:c r="C255" s="64" t="n">
        <x:v>6.16</x:v>
      </x:c>
      <x:c r="D255" s="64" t="n">
        <x:v>3</x:v>
      </x:c>
      <x:c r="E255" s="64" t="s"/>
      <x:c r="F255" s="64" t="s"/>
      <x:c r="G255" s="64">
        <x:f>PRODUCT(C255:F255)</x:f>
      </x:c>
      <x:c r="H255" s="0" t="s"/>
    </x:row>
    <x:row r="257" spans="1:8" customFormat="1" ht="45" customHeight="1">
      <x:c r="A257" s="56" t="s">
        <x:v>1446</x:v>
      </x:c>
      <x:c r="B257" s="56" t="s">
        <x:v>1364</x:v>
      </x:c>
      <x:c r="C257" s="56" t="s">
        <x:v>91</x:v>
      </x:c>
      <x:c r="D257" s="57" t="s">
        <x:v>92</x:v>
      </x:c>
      <x:c r="E257" s="58" t="s">
        <x:v>93</x:v>
      </x:c>
      <x:c r="F257" s="58" t="s">
        <x:v>93</x:v>
      </x:c>
      <x:c r="G257" s="59">
        <x:f>SUM(G258:G262)</x:f>
      </x:c>
      <x:c r="H257" s="0" t="s"/>
    </x:row>
    <x:row r="258" spans="1:8">
      <x:c r="A258" s="60" t="s"/>
      <x:c r="B258" s="60" t="s">
        <x:v>1365</x:v>
      </x:c>
      <x:c r="C258" s="61" t="s">
        <x:v>1411</x:v>
      </x:c>
      <x:c r="D258" s="61" t="s">
        <x:v>1447</x:v>
      </x:c>
      <x:c r="E258" s="61" t="s">
        <x:v>1418</x:v>
      </x:c>
      <x:c r="F258" s="61" t="s">
        <x:v>1366</x:v>
      </x:c>
      <x:c r="G258" s="62" t="s"/>
    </x:row>
    <x:row r="259" spans="1:8">
      <x:c r="A259" s="63" t="s">
        <x:v>1412</x:v>
      </x:c>
      <x:c r="B259" s="63" t="s"/>
      <x:c r="C259" s="64" t="s"/>
      <x:c r="D259" s="64" t="s"/>
      <x:c r="E259" s="64" t="s"/>
      <x:c r="F259" s="64" t="s"/>
      <x:c r="G259" s="64" t="s"/>
      <x:c r="H259" s="0" t="s"/>
    </x:row>
    <x:row r="260" spans="1:8">
      <x:c r="A260" s="63" t="s">
        <x:v>1443</x:v>
      </x:c>
      <x:c r="B260" s="63" t="s"/>
      <x:c r="C260" s="64" t="n">
        <x:v>145.1</x:v>
      </x:c>
      <x:c r="D260" s="64" t="n">
        <x:v>2.45</x:v>
      </x:c>
      <x:c r="E260" s="64" t="n">
        <x:v>0.06</x:v>
      </x:c>
      <x:c r="F260" s="64" t="n">
        <x:v>1</x:v>
      </x:c>
      <x:c r="G260" s="64">
        <x:f>PRODUCT(C260:F260)</x:f>
      </x:c>
      <x:c r="H260" s="0" t="s"/>
    </x:row>
    <x:row r="261" spans="1:8">
      <x:c r="A261" s="63" t="s">
        <x:v>1444</x:v>
      </x:c>
      <x:c r="B261" s="63" t="s"/>
      <x:c r="C261" s="64" t="n">
        <x:v>354.95</x:v>
      </x:c>
      <x:c r="D261" s="64" t="n">
        <x:v>2.45</x:v>
      </x:c>
      <x:c r="E261" s="64" t="n">
        <x:v>0.06</x:v>
      </x:c>
      <x:c r="F261" s="64" t="n">
        <x:v>1</x:v>
      </x:c>
      <x:c r="G261" s="64">
        <x:f>PRODUCT(C261:F261)</x:f>
      </x:c>
      <x:c r="H261" s="0" t="s"/>
    </x:row>
    <x:row r="262" spans="1:8">
      <x:c r="A262" s="63" t="s">
        <x:v>1445</x:v>
      </x:c>
      <x:c r="B262" s="63" t="s"/>
      <x:c r="C262" s="64" t="n">
        <x:v>6.16</x:v>
      </x:c>
      <x:c r="D262" s="64" t="n">
        <x:v>2.45</x:v>
      </x:c>
      <x:c r="E262" s="64" t="n">
        <x:v>0.06</x:v>
      </x:c>
      <x:c r="F262" s="64" t="n">
        <x:v>3</x:v>
      </x:c>
      <x:c r="G262" s="64">
        <x:f>PRODUCT(C262:F262)</x:f>
      </x:c>
      <x:c r="H262" s="0" t="s"/>
    </x:row>
    <x:row r="264" spans="1:8" customFormat="1" ht="45" customHeight="1">
      <x:c r="A264" s="56" t="s">
        <x:v>1448</x:v>
      </x:c>
      <x:c r="B264" s="56" t="s">
        <x:v>1364</x:v>
      </x:c>
      <x:c r="C264" s="56" t="s">
        <x:v>94</x:v>
      </x:c>
      <x:c r="D264" s="57" t="s">
        <x:v>46</x:v>
      </x:c>
      <x:c r="E264" s="58" t="s">
        <x:v>95</x:v>
      </x:c>
      <x:c r="F264" s="58" t="s">
        <x:v>95</x:v>
      </x:c>
      <x:c r="G264" s="59">
        <x:f>SUM(G265:G268)</x:f>
      </x:c>
      <x:c r="H264" s="0" t="s"/>
    </x:row>
    <x:row r="265" spans="1:8">
      <x:c r="A265" s="60" t="s"/>
      <x:c r="B265" s="60" t="s">
        <x:v>1365</x:v>
      </x:c>
      <x:c r="C265" s="61" t="s">
        <x:v>1411</x:v>
      </x:c>
      <x:c r="D265" s="61" t="s">
        <x:v>1434</x:v>
      </x:c>
      <x:c r="E265" s="61" t="s">
        <x:v>1435</x:v>
      </x:c>
      <x:c r="F265" s="61" t="s"/>
      <x:c r="G265" s="62" t="s"/>
    </x:row>
    <x:row r="266" spans="1:8">
      <x:c r="A266" s="63" t="s">
        <x:v>1412</x:v>
      </x:c>
      <x:c r="B266" s="63" t="s"/>
      <x:c r="C266" s="64" t="s"/>
      <x:c r="D266" s="64" t="s"/>
      <x:c r="E266" s="64" t="s"/>
      <x:c r="F266" s="64" t="s"/>
      <x:c r="G266" s="64" t="s"/>
      <x:c r="H266" s="0" t="s"/>
    </x:row>
    <x:row r="267" spans="1:8">
      <x:c r="A267" s="63" t="s">
        <x:v>1449</x:v>
      </x:c>
      <x:c r="B267" s="63" t="s"/>
      <x:c r="C267" s="64" t="n">
        <x:v>195.3</x:v>
      </x:c>
      <x:c r="D267" s="64" t="s"/>
      <x:c r="E267" s="64" t="s"/>
      <x:c r="F267" s="64" t="s"/>
      <x:c r="G267" s="64">
        <x:f>PRODUCT(C267:F267)</x:f>
      </x:c>
      <x:c r="H267" s="0" t="s"/>
    </x:row>
    <x:row r="268" spans="1:8">
      <x:c r="A268" s="63" t="s">
        <x:v>1450</x:v>
      </x:c>
      <x:c r="B268" s="63" t="s"/>
      <x:c r="C268" s="64" t="s"/>
      <x:c r="D268" s="64" t="n">
        <x:v>52.4</x:v>
      </x:c>
      <x:c r="E268" s="64" t="n">
        <x:v>0.6</x:v>
      </x:c>
      <x:c r="F268" s="64" t="s"/>
      <x:c r="G268" s="64">
        <x:f>PRODUCT(C268:F268)</x:f>
      </x:c>
      <x:c r="H268" s="0" t="s"/>
    </x:row>
    <x:row r="270" spans="1:8" customFormat="1" ht="45" customHeight="1">
      <x:c r="A270" s="56" t="s">
        <x:v>1451</x:v>
      </x:c>
      <x:c r="B270" s="56" t="s">
        <x:v>1364</x:v>
      </x:c>
      <x:c r="C270" s="56" t="s">
        <x:v>96</x:v>
      </x:c>
      <x:c r="D270" s="57" t="s">
        <x:v>46</x:v>
      </x:c>
      <x:c r="E270" s="58" t="s">
        <x:v>97</x:v>
      </x:c>
      <x:c r="F270" s="58" t="s">
        <x:v>97</x:v>
      </x:c>
      <x:c r="G270" s="59">
        <x:f>SUM(G271:G275)</x:f>
      </x:c>
      <x:c r="H270" s="0" t="s"/>
    </x:row>
    <x:row r="271" spans="1:8">
      <x:c r="A271" s="60" t="s"/>
      <x:c r="B271" s="60" t="s">
        <x:v>1365</x:v>
      </x:c>
      <x:c r="C271" s="61" t="s">
        <x:v>1411</x:v>
      </x:c>
      <x:c r="D271" s="61" t="s">
        <x:v>1434</x:v>
      </x:c>
      <x:c r="E271" s="61" t="s">
        <x:v>1435</x:v>
      </x:c>
      <x:c r="F271" s="61" t="s">
        <x:v>1366</x:v>
      </x:c>
      <x:c r="G271" s="62" t="s"/>
    </x:row>
    <x:row r="272" spans="1:8">
      <x:c r="A272" s="63" t="s">
        <x:v>1412</x:v>
      </x:c>
      <x:c r="B272" s="63" t="s"/>
      <x:c r="C272" s="64" t="s"/>
      <x:c r="D272" s="64" t="s"/>
      <x:c r="E272" s="64" t="s"/>
      <x:c r="F272" s="64" t="s"/>
      <x:c r="G272" s="64" t="s"/>
      <x:c r="H272" s="0" t="s"/>
    </x:row>
    <x:row r="273" spans="1:8">
      <x:c r="A273" s="63" t="s">
        <x:v>1452</x:v>
      </x:c>
      <x:c r="B273" s="63" t="s"/>
      <x:c r="C273" s="64" t="n">
        <x:v>31.6</x:v>
      </x:c>
      <x:c r="D273" s="64" t="s"/>
      <x:c r="E273" s="64" t="s"/>
      <x:c r="F273" s="64" t="n">
        <x:v>1</x:v>
      </x:c>
      <x:c r="G273" s="64">
        <x:f>PRODUCT(C273:F273)</x:f>
      </x:c>
      <x:c r="H273" s="0" t="s"/>
    </x:row>
    <x:row r="274" spans="1:8">
      <x:c r="A274" s="63" t="s">
        <x:v>1453</x:v>
      </x:c>
      <x:c r="B274" s="63" t="s"/>
      <x:c r="C274" s="64" t="n">
        <x:v>6.5</x:v>
      </x:c>
      <x:c r="D274" s="64" t="s"/>
      <x:c r="E274" s="64" t="s"/>
      <x:c r="F274" s="64" t="n">
        <x:v>5</x:v>
      </x:c>
      <x:c r="G274" s="64">
        <x:f>PRODUCT(C274:F274)</x:f>
      </x:c>
      <x:c r="H274" s="0" t="s"/>
    </x:row>
    <x:row r="275" spans="1:8">
      <x:c r="A275" s="63" t="s"/>
      <x:c r="B275" s="63" t="s"/>
      <x:c r="C275" s="64" t="n">
        <x:v>7</x:v>
      </x:c>
      <x:c r="D275" s="64" t="s"/>
      <x:c r="E275" s="64" t="s"/>
      <x:c r="F275" s="64" t="n">
        <x:v>1</x:v>
      </x:c>
      <x:c r="G275" s="64">
        <x:f>PRODUCT(C275:F275)</x:f>
      </x:c>
      <x:c r="H275" s="0" t="s"/>
    </x:row>
    <x:row r="277" spans="1:8" customFormat="1" ht="45" customHeight="1">
      <x:c r="A277" s="56" t="s">
        <x:v>1454</x:v>
      </x:c>
      <x:c r="B277" s="56" t="s">
        <x:v>1364</x:v>
      </x:c>
      <x:c r="C277" s="56" t="s">
        <x:v>98</x:v>
      </x:c>
      <x:c r="D277" s="57" t="s">
        <x:v>46</x:v>
      </x:c>
      <x:c r="E277" s="58" t="s">
        <x:v>99</x:v>
      </x:c>
      <x:c r="F277" s="58" t="s">
        <x:v>99</x:v>
      </x:c>
      <x:c r="G277" s="59">
        <x:f>SUM(G278:G282)</x:f>
      </x:c>
      <x:c r="H277" s="0" t="s"/>
    </x:row>
    <x:row r="278" spans="1:8">
      <x:c r="A278" s="60" t="s"/>
      <x:c r="B278" s="60" t="s">
        <x:v>1365</x:v>
      </x:c>
      <x:c r="C278" s="61" t="s">
        <x:v>1411</x:v>
      </x:c>
      <x:c r="D278" s="61" t="s">
        <x:v>1434</x:v>
      </x:c>
      <x:c r="E278" s="61" t="s">
        <x:v>1435</x:v>
      </x:c>
      <x:c r="F278" s="61" t="s">
        <x:v>1366</x:v>
      </x:c>
      <x:c r="G278" s="62" t="s"/>
    </x:row>
    <x:row r="279" spans="1:8">
      <x:c r="A279" s="63" t="s">
        <x:v>1367</x:v>
      </x:c>
      <x:c r="B279" s="63" t="s"/>
      <x:c r="C279" s="64" t="s"/>
      <x:c r="D279" s="64" t="s"/>
      <x:c r="E279" s="64" t="s"/>
      <x:c r="F279" s="64" t="s"/>
      <x:c r="G279" s="64" t="s"/>
      <x:c r="H279" s="0" t="s"/>
    </x:row>
    <x:row r="280" spans="1:8">
      <x:c r="A280" s="63" t="s">
        <x:v>1455</x:v>
      </x:c>
      <x:c r="B280" s="63" t="s"/>
      <x:c r="C280" s="64" t="n">
        <x:v>38.1</x:v>
      </x:c>
      <x:c r="D280" s="64" t="s"/>
      <x:c r="E280" s="64" t="s"/>
      <x:c r="F280" s="64" t="s"/>
      <x:c r="G280" s="64">
        <x:f>PRODUCT(C280:F280)</x:f>
      </x:c>
      <x:c r="H280" s="0" t="s"/>
    </x:row>
    <x:row r="281" spans="1:8">
      <x:c r="A281" s="63" t="s">
        <x:v>1456</x:v>
      </x:c>
      <x:c r="B281" s="63" t="s"/>
      <x:c r="C281" s="64" t="n">
        <x:v>824.35</x:v>
      </x:c>
      <x:c r="D281" s="64" t="s"/>
      <x:c r="E281" s="64" t="s"/>
      <x:c r="F281" s="64" t="s"/>
      <x:c r="G281" s="64">
        <x:f>PRODUCT(C281:F281)</x:f>
      </x:c>
      <x:c r="H281" s="0" t="s"/>
    </x:row>
    <x:row r="282" spans="1:8">
      <x:c r="A282" s="63" t="s"/>
      <x:c r="B282" s="63" t="s"/>
      <x:c r="C282" s="64" t="n">
        <x:v>30</x:v>
      </x:c>
      <x:c r="D282" s="64" t="s"/>
      <x:c r="E282" s="64" t="s"/>
      <x:c r="F282" s="64" t="s"/>
      <x:c r="G282" s="64">
        <x:f>PRODUCT(C282:F282)</x:f>
      </x:c>
      <x:c r="H282" s="0" t="s"/>
    </x:row>
    <x:row r="284" spans="1:8" customFormat="1" ht="45" customHeight="1">
      <x:c r="A284" s="56" t="s">
        <x:v>1457</x:v>
      </x:c>
      <x:c r="B284" s="56" t="s">
        <x:v>1364</x:v>
      </x:c>
      <x:c r="C284" s="56" t="s">
        <x:v>100</x:v>
      </x:c>
      <x:c r="D284" s="57" t="s">
        <x:v>46</x:v>
      </x:c>
      <x:c r="E284" s="58" t="s">
        <x:v>101</x:v>
      </x:c>
      <x:c r="F284" s="58" t="s">
        <x:v>101</x:v>
      </x:c>
      <x:c r="G284" s="59">
        <x:f>SUM(G285:G288)</x:f>
      </x:c>
      <x:c r="H284" s="0" t="s"/>
    </x:row>
    <x:row r="285" spans="1:8">
      <x:c r="A285" s="60" t="s"/>
      <x:c r="B285" s="60" t="s">
        <x:v>1365</x:v>
      </x:c>
      <x:c r="C285" s="61" t="s">
        <x:v>1435</x:v>
      </x:c>
      <x:c r="D285" s="61" t="s"/>
      <x:c r="E285" s="61" t="s"/>
      <x:c r="F285" s="61" t="s"/>
      <x:c r="G285" s="62" t="s"/>
    </x:row>
    <x:row r="286" spans="1:8">
      <x:c r="A286" s="63" t="s">
        <x:v>1412</x:v>
      </x:c>
      <x:c r="B286" s="63" t="s"/>
      <x:c r="C286" s="64" t="s"/>
      <x:c r="D286" s="64" t="s"/>
      <x:c r="E286" s="64" t="s"/>
      <x:c r="F286" s="64" t="s"/>
      <x:c r="G286" s="64" t="s"/>
      <x:c r="H286" s="0" t="s"/>
    </x:row>
    <x:row r="287" spans="1:8">
      <x:c r="A287" s="63" t="s">
        <x:v>1458</x:v>
      </x:c>
      <x:c r="B287" s="63" t="s"/>
      <x:c r="C287" s="64" t="n">
        <x:v>24.7</x:v>
      </x:c>
      <x:c r="D287" s="64" t="s"/>
      <x:c r="E287" s="64" t="s"/>
      <x:c r="F287" s="64" t="s"/>
      <x:c r="G287" s="64">
        <x:f>PRODUCT(C287:F287)</x:f>
      </x:c>
      <x:c r="H287" s="0" t="s"/>
    </x:row>
    <x:row r="288" spans="1:8">
      <x:c r="A288" s="63" t="s"/>
      <x:c r="B288" s="63" t="s"/>
      <x:c r="C288" s="64" t="n">
        <x:v>34.65</x:v>
      </x:c>
      <x:c r="D288" s="64" t="s"/>
      <x:c r="E288" s="64" t="s"/>
      <x:c r="F288" s="64" t="s"/>
      <x:c r="G288" s="64">
        <x:f>PRODUCT(C288:F288)</x:f>
      </x:c>
      <x:c r="H288" s="0" t="s"/>
    </x:row>
    <x:row r="290" spans="1:8" customFormat="1" ht="45" customHeight="1">
      <x:c r="A290" s="56" t="s">
        <x:v>1459</x:v>
      </x:c>
      <x:c r="B290" s="56" t="s">
        <x:v>1364</x:v>
      </x:c>
      <x:c r="C290" s="56" t="s">
        <x:v>102</x:v>
      </x:c>
      <x:c r="D290" s="57" t="s">
        <x:v>15</x:v>
      </x:c>
      <x:c r="E290" s="58" t="s">
        <x:v>103</x:v>
      </x:c>
      <x:c r="F290" s="58" t="s">
        <x:v>103</x:v>
      </x:c>
      <x:c r="G290" s="59">
        <x:f>SUM(G291:G291)</x:f>
      </x:c>
      <x:c r="H290" s="0" t="s"/>
    </x:row>
    <x:row r="291" spans="1:8">
      <x:c r="A291" s="63" t="s">
        <x:v>1412</x:v>
      </x:c>
      <x:c r="B291" s="63" t="s"/>
      <x:c r="C291" s="64" t="n">
        <x:v>3</x:v>
      </x:c>
      <x:c r="D291" s="64" t="s"/>
      <x:c r="E291" s="64" t="s"/>
      <x:c r="F291" s="64" t="s"/>
      <x:c r="G291" s="64">
        <x:f>PRODUCT(C291:F291)</x:f>
      </x:c>
      <x:c r="H291" s="0" t="s"/>
    </x:row>
    <x:row r="293" spans="1:8" customFormat="1" ht="45" customHeight="1">
      <x:c r="A293" s="56" t="s">
        <x:v>1460</x:v>
      </x:c>
      <x:c r="B293" s="56" t="s">
        <x:v>1364</x:v>
      </x:c>
      <x:c r="C293" s="56" t="s">
        <x:v>104</x:v>
      </x:c>
      <x:c r="D293" s="57" t="s">
        <x:v>12</x:v>
      </x:c>
      <x:c r="E293" s="58" t="s">
        <x:v>105</x:v>
      </x:c>
      <x:c r="F293" s="58" t="s">
        <x:v>105</x:v>
      </x:c>
      <x:c r="G293" s="59">
        <x:f>SUM(G294:G294)</x:f>
      </x:c>
      <x:c r="H293" s="0" t="s"/>
    </x:row>
    <x:row r="294" spans="1:8">
      <x:c r="A294" s="63" t="s">
        <x:v>1412</x:v>
      </x:c>
      <x:c r="B294" s="63" t="s"/>
      <x:c r="C294" s="64" t="n">
        <x:v>2</x:v>
      </x:c>
      <x:c r="D294" s="64" t="s"/>
      <x:c r="E294" s="64" t="s"/>
      <x:c r="F294" s="64" t="s"/>
      <x:c r="G294" s="64">
        <x:f>PRODUCT(C294:F294)</x:f>
      </x:c>
      <x:c r="H294" s="0" t="s"/>
    </x:row>
    <x:row r="296" spans="1:8" customFormat="1" ht="45" customHeight="1">
      <x:c r="A296" s="56" t="s">
        <x:v>1461</x:v>
      </x:c>
      <x:c r="B296" s="56" t="s">
        <x:v>1364</x:v>
      </x:c>
      <x:c r="C296" s="56" t="s">
        <x:v>106</x:v>
      </x:c>
      <x:c r="D296" s="57" t="s">
        <x:v>15</x:v>
      </x:c>
      <x:c r="E296" s="58" t="s">
        <x:v>107</x:v>
      </x:c>
      <x:c r="F296" s="58" t="s">
        <x:v>107</x:v>
      </x:c>
      <x:c r="G296" s="59">
        <x:f>SUM(G297:G297)</x:f>
      </x:c>
      <x:c r="H296" s="0" t="s"/>
    </x:row>
    <x:row r="297" spans="1:8">
      <x:c r="A297" s="63" t="s">
        <x:v>1412</x:v>
      </x:c>
      <x:c r="B297" s="63" t="s"/>
      <x:c r="C297" s="64" t="n">
        <x:v>4.45</x:v>
      </x:c>
      <x:c r="D297" s="64" t="s"/>
      <x:c r="E297" s="64" t="s"/>
      <x:c r="F297" s="64" t="s"/>
      <x:c r="G297" s="64">
        <x:f>PRODUCT(C297:F297)</x:f>
      </x:c>
      <x:c r="H297" s="0" t="s"/>
    </x:row>
    <x:row r="299" spans="1:8" customFormat="1" ht="45" customHeight="1">
      <x:c r="A299" s="56" t="s">
        <x:v>1462</x:v>
      </x:c>
      <x:c r="B299" s="56" t="s">
        <x:v>1364</x:v>
      </x:c>
      <x:c r="C299" s="56" t="s">
        <x:v>108</x:v>
      </x:c>
      <x:c r="D299" s="57" t="s">
        <x:v>12</x:v>
      </x:c>
      <x:c r="E299" s="58" t="s">
        <x:v>109</x:v>
      </x:c>
      <x:c r="F299" s="58" t="s">
        <x:v>109</x:v>
      </x:c>
      <x:c r="G299" s="59">
        <x:f>SUM(G300:G300)</x:f>
      </x:c>
      <x:c r="H299" s="0" t="s"/>
    </x:row>
    <x:row r="300" spans="1:8">
      <x:c r="A300" s="63" t="s">
        <x:v>1412</x:v>
      </x:c>
      <x:c r="B300" s="63" t="s"/>
      <x:c r="C300" s="64" t="n">
        <x:v>4</x:v>
      </x:c>
      <x:c r="D300" s="64" t="s"/>
      <x:c r="E300" s="64" t="s"/>
      <x:c r="F300" s="64" t="s"/>
      <x:c r="G300" s="64">
        <x:f>PRODUCT(C300:F300)</x:f>
      </x:c>
      <x:c r="H300" s="0" t="s"/>
    </x:row>
    <x:row r="302" spans="1:8" customFormat="1" ht="45" customHeight="1">
      <x:c r="A302" s="56" t="s">
        <x:v>1463</x:v>
      </x:c>
      <x:c r="B302" s="56" t="s">
        <x:v>1364</x:v>
      </x:c>
      <x:c r="C302" s="56" t="s">
        <x:v>110</x:v>
      </x:c>
      <x:c r="D302" s="57" t="s">
        <x:v>15</x:v>
      </x:c>
      <x:c r="E302" s="58" t="s">
        <x:v>111</x:v>
      </x:c>
      <x:c r="F302" s="58" t="s">
        <x:v>111</x:v>
      </x:c>
      <x:c r="G302" s="59">
        <x:f>SUM(G303:G306)</x:f>
      </x:c>
      <x:c r="H302" s="0" t="s"/>
    </x:row>
    <x:row r="303" spans="1:8">
      <x:c r="A303" s="60" t="s"/>
      <x:c r="B303" s="60" t="s">
        <x:v>1365</x:v>
      </x:c>
      <x:c r="C303" s="61" t="s">
        <x:v>1369</x:v>
      </x:c>
      <x:c r="D303" s="61" t="s">
        <x:v>1435</x:v>
      </x:c>
      <x:c r="E303" s="61" t="s">
        <x:v>1464</x:v>
      </x:c>
      <x:c r="F303" s="61" t="s">
        <x:v>1366</x:v>
      </x:c>
      <x:c r="G303" s="62" t="s"/>
    </x:row>
    <x:row r="304" spans="1:8">
      <x:c r="A304" s="63" t="s">
        <x:v>1412</x:v>
      </x:c>
      <x:c r="B304" s="63" t="s"/>
      <x:c r="C304" s="64" t="n">
        <x:v>2</x:v>
      </x:c>
      <x:c r="D304" s="64" t="n">
        <x:v>1.2</x:v>
      </x:c>
      <x:c r="E304" s="64" t="n">
        <x:v>2</x:v>
      </x:c>
      <x:c r="F304" s="64" t="n">
        <x:v>7</x:v>
      </x:c>
      <x:c r="G304" s="64">
        <x:f>PRODUCT(C304:F304)</x:f>
      </x:c>
      <x:c r="H304" s="0" t="s"/>
    </x:row>
    <x:row r="305" spans="1:8">
      <x:c r="A305" s="63" t="s"/>
      <x:c r="B305" s="63" t="s"/>
      <x:c r="C305" s="64" t="n">
        <x:v>5.95</x:v>
      </x:c>
      <x:c r="D305" s="64" t="s"/>
      <x:c r="E305" s="64" t="s"/>
      <x:c r="F305" s="64" t="n">
        <x:v>1</x:v>
      </x:c>
      <x:c r="G305" s="64">
        <x:f>PRODUCT(C305:F305)</x:f>
      </x:c>
      <x:c r="H305" s="0" t="s"/>
    </x:row>
    <x:row r="306" spans="1:8">
      <x:c r="A306" s="63" t="s"/>
      <x:c r="B306" s="63" t="s"/>
      <x:c r="C306" s="64" t="n">
        <x:v>0.6</x:v>
      </x:c>
      <x:c r="D306" s="64" t="s"/>
      <x:c r="E306" s="64" t="s"/>
      <x:c r="F306" s="64" t="n">
        <x:v>1</x:v>
      </x:c>
      <x:c r="G306" s="64">
        <x:f>PRODUCT(C306:F306)</x:f>
      </x:c>
      <x:c r="H306" s="0" t="s"/>
    </x:row>
    <x:row r="308" spans="1:8" customFormat="1" ht="45" customHeight="1">
      <x:c r="A308" s="56" t="s">
        <x:v>1465</x:v>
      </x:c>
      <x:c r="B308" s="56" t="s">
        <x:v>1364</x:v>
      </x:c>
      <x:c r="C308" s="56" t="s">
        <x:v>112</x:v>
      </x:c>
      <x:c r="D308" s="57" t="s">
        <x:v>15</x:v>
      </x:c>
      <x:c r="E308" s="58" t="s">
        <x:v>113</x:v>
      </x:c>
      <x:c r="F308" s="58" t="s">
        <x:v>113</x:v>
      </x:c>
      <x:c r="G308" s="59">
        <x:f>SUM(G309:G312)</x:f>
      </x:c>
      <x:c r="H308" s="0" t="s"/>
    </x:row>
    <x:row r="309" spans="1:8">
      <x:c r="A309" s="60" t="s"/>
      <x:c r="B309" s="60" t="s">
        <x:v>1365</x:v>
      </x:c>
      <x:c r="C309" s="61" t="s">
        <x:v>1369</x:v>
      </x:c>
      <x:c r="D309" s="61" t="s">
        <x:v>1435</x:v>
      </x:c>
      <x:c r="E309" s="61" t="s">
        <x:v>1464</x:v>
      </x:c>
      <x:c r="F309" s="61" t="s">
        <x:v>1366</x:v>
      </x:c>
      <x:c r="G309" s="62" t="s"/>
    </x:row>
    <x:row r="310" spans="1:8">
      <x:c r="A310" s="63" t="s">
        <x:v>1412</x:v>
      </x:c>
      <x:c r="B310" s="63" t="s"/>
      <x:c r="C310" s="64" t="s"/>
      <x:c r="D310" s="64" t="s"/>
      <x:c r="E310" s="64" t="s"/>
      <x:c r="F310" s="64" t="s"/>
      <x:c r="G310" s="64" t="s"/>
      <x:c r="H310" s="0" t="s"/>
    </x:row>
    <x:row r="311" spans="1:8">
      <x:c r="A311" s="63" t="s"/>
      <x:c r="B311" s="63" t="s"/>
      <x:c r="C311" s="64" t="n">
        <x:v>19.8</x:v>
      </x:c>
      <x:c r="D311" s="64" t="s"/>
      <x:c r="E311" s="64" t="s"/>
      <x:c r="F311" s="64" t="n">
        <x:v>1</x:v>
      </x:c>
      <x:c r="G311" s="64">
        <x:f>PRODUCT(C311:F311)</x:f>
      </x:c>
      <x:c r="H311" s="0" t="s"/>
    </x:row>
    <x:row r="312" spans="1:8">
      <x:c r="A312" s="63" t="s"/>
      <x:c r="B312" s="63" t="s"/>
      <x:c r="C312" s="64" t="n">
        <x:v>29</x:v>
      </x:c>
      <x:c r="D312" s="64" t="s"/>
      <x:c r="E312" s="64" t="s"/>
      <x:c r="F312" s="64" t="n">
        <x:v>1</x:v>
      </x:c>
      <x:c r="G312" s="64">
        <x:f>PRODUCT(C312:F312)</x:f>
      </x:c>
      <x:c r="H312" s="0" t="s"/>
    </x:row>
    <x:row r="314" spans="1:8" customFormat="1" ht="45" customHeight="1">
      <x:c r="A314" s="56" t="s">
        <x:v>1466</x:v>
      </x:c>
      <x:c r="B314" s="56" t="s">
        <x:v>1364</x:v>
      </x:c>
      <x:c r="C314" s="56" t="s">
        <x:v>114</x:v>
      </x:c>
      <x:c r="D314" s="57" t="s">
        <x:v>12</x:v>
      </x:c>
      <x:c r="E314" s="58" t="s">
        <x:v>115</x:v>
      </x:c>
      <x:c r="F314" s="58" t="s">
        <x:v>115</x:v>
      </x:c>
      <x:c r="G314" s="59">
        <x:f>SUM(G315:G316)</x:f>
      </x:c>
      <x:c r="H314" s="0" t="s"/>
    </x:row>
    <x:row r="315" spans="1:8">
      <x:c r="A315" s="60" t="s"/>
      <x:c r="B315" s="60" t="s">
        <x:v>1365</x:v>
      </x:c>
      <x:c r="C315" s="61" t="s">
        <x:v>1366</x:v>
      </x:c>
      <x:c r="D315" s="61" t="s"/>
      <x:c r="E315" s="61" t="s"/>
      <x:c r="F315" s="61" t="s"/>
      <x:c r="G315" s="62" t="s"/>
    </x:row>
    <x:row r="316" spans="1:8">
      <x:c r="A316" s="63" t="s">
        <x:v>1367</x:v>
      </x:c>
      <x:c r="B316" s="63" t="s"/>
      <x:c r="C316" s="64" t="n">
        <x:v>24</x:v>
      </x:c>
      <x:c r="D316" s="64" t="s"/>
      <x:c r="E316" s="64" t="s"/>
      <x:c r="F316" s="64" t="s"/>
      <x:c r="G316" s="64">
        <x:f>PRODUCT(C316:F316)</x:f>
      </x:c>
      <x:c r="H316" s="0" t="s"/>
    </x:row>
    <x:row r="318" spans="1:8" customFormat="1" ht="45" customHeight="1">
      <x:c r="A318" s="56" t="s">
        <x:v>1467</x:v>
      </x:c>
      <x:c r="B318" s="56" t="s">
        <x:v>1364</x:v>
      </x:c>
      <x:c r="C318" s="56" t="s">
        <x:v>116</x:v>
      </x:c>
      <x:c r="D318" s="57" t="s">
        <x:v>12</x:v>
      </x:c>
      <x:c r="E318" s="58" t="s">
        <x:v>117</x:v>
      </x:c>
      <x:c r="F318" s="58" t="s">
        <x:v>117</x:v>
      </x:c>
      <x:c r="G318" s="59">
        <x:f>SUM(G319:G320)</x:f>
      </x:c>
      <x:c r="H318" s="0" t="s"/>
    </x:row>
    <x:row r="319" spans="1:8">
      <x:c r="A319" s="60" t="s"/>
      <x:c r="B319" s="60" t="s">
        <x:v>1365</x:v>
      </x:c>
      <x:c r="C319" s="61" t="s">
        <x:v>1366</x:v>
      </x:c>
      <x:c r="D319" s="61" t="s"/>
      <x:c r="E319" s="61" t="s"/>
      <x:c r="F319" s="61" t="s"/>
      <x:c r="G319" s="62" t="s"/>
    </x:row>
    <x:row r="320" spans="1:8">
      <x:c r="A320" s="63" t="s">
        <x:v>1367</x:v>
      </x:c>
      <x:c r="B320" s="63" t="s"/>
      <x:c r="C320" s="64" t="n">
        <x:v>1</x:v>
      </x:c>
      <x:c r="D320" s="64" t="s"/>
      <x:c r="E320" s="64" t="s"/>
      <x:c r="F320" s="64" t="s"/>
      <x:c r="G320" s="64">
        <x:f>PRODUCT(C320:F320)</x:f>
      </x:c>
      <x:c r="H320" s="0" t="s"/>
    </x:row>
    <x:row r="322" spans="1:8">
      <x:c r="B322" s="0" t="s">
        <x:v>1362</x:v>
      </x:c>
      <x:c r="C322" s="54" t="s">
        <x:v>5</x:v>
      </x:c>
      <x:c r="D322" s="55" t="s">
        <x:v>6</x:v>
      </x:c>
      <x:c r="E322" s="54" t="s">
        <x:v>7</x:v>
      </x:c>
    </x:row>
    <x:row r="323" spans="1:8">
      <x:c r="B323" s="0" t="s">
        <x:v>1362</x:v>
      </x:c>
      <x:c r="C323" s="54" t="s">
        <x:v>8</x:v>
      </x:c>
      <x:c r="D323" s="55" t="s">
        <x:v>118</x:v>
      </x:c>
      <x:c r="E323" s="54" t="s">
        <x:v>119</x:v>
      </x:c>
    </x:row>
    <x:row r="325" spans="1:8" customFormat="1" ht="45" customHeight="1">
      <x:c r="A325" s="56" t="s">
        <x:v>1468</x:v>
      </x:c>
      <x:c r="B325" s="56" t="s">
        <x:v>1364</x:v>
      </x:c>
      <x:c r="C325" s="56" t="s">
        <x:v>121</x:v>
      </x:c>
      <x:c r="D325" s="57" t="s">
        <x:v>12</x:v>
      </x:c>
      <x:c r="E325" s="58" t="s">
        <x:v>1469</x:v>
      </x:c>
      <x:c r="F325" s="58" t="s">
        <x:v>1469</x:v>
      </x:c>
      <x:c r="G325" s="59">
        <x:f>SUM(G326:G326)</x:f>
      </x:c>
      <x:c r="H325" s="0" t="s"/>
    </x:row>
    <x:row r="326" spans="1:8">
      <x:c r="A326" s="63" t="s">
        <x:v>1367</x:v>
      </x:c>
      <x:c r="B326" s="63" t="s"/>
      <x:c r="C326" s="64" t="n">
        <x:v>1</x:v>
      </x:c>
      <x:c r="D326" s="64" t="s"/>
      <x:c r="E326" s="64" t="s"/>
      <x:c r="F326" s="64" t="s"/>
      <x:c r="G326" s="64">
        <x:f>PRODUCT(C326:F326)</x:f>
      </x:c>
      <x:c r="H326" s="0" t="s"/>
    </x:row>
    <x:row r="328" spans="1:8" customFormat="1" ht="45" customHeight="1">
      <x:c r="A328" s="56" t="s">
        <x:v>1470</x:v>
      </x:c>
      <x:c r="B328" s="56" t="s">
        <x:v>1364</x:v>
      </x:c>
      <x:c r="C328" s="56" t="s">
        <x:v>123</x:v>
      </x:c>
      <x:c r="D328" s="57" t="s">
        <x:v>46</x:v>
      </x:c>
      <x:c r="E328" s="58" t="s">
        <x:v>124</x:v>
      </x:c>
      <x:c r="F328" s="58" t="s">
        <x:v>124</x:v>
      </x:c>
      <x:c r="G328" s="59">
        <x:f>SUM(G329:G343)</x:f>
      </x:c>
      <x:c r="H328" s="0" t="s"/>
    </x:row>
    <x:row r="329" spans="1:8">
      <x:c r="A329" s="60" t="s"/>
      <x:c r="B329" s="60" t="s">
        <x:v>1365</x:v>
      </x:c>
      <x:c r="C329" s="61" t="s">
        <x:v>1369</x:v>
      </x:c>
      <x:c r="D329" s="61" t="s">
        <x:v>1435</x:v>
      </x:c>
      <x:c r="E329" s="61" t="s"/>
      <x:c r="F329" s="61" t="s"/>
      <x:c r="G329" s="62" t="s"/>
    </x:row>
    <x:row r="330" spans="1:8">
      <x:c r="A330" s="63" t="s">
        <x:v>1367</x:v>
      </x:c>
      <x:c r="B330" s="63" t="s"/>
      <x:c r="C330" s="64" t="s"/>
      <x:c r="D330" s="64" t="s"/>
      <x:c r="E330" s="64" t="s"/>
      <x:c r="F330" s="64" t="s"/>
      <x:c r="G330" s="64">
        <x:f>PRODUCT(C330:F330)</x:f>
      </x:c>
      <x:c r="H330" s="0" t="s"/>
    </x:row>
    <x:row r="331" spans="1:8">
      <x:c r="A331" s="63" t="s">
        <x:v>1471</x:v>
      </x:c>
      <x:c r="B331" s="63" t="s"/>
      <x:c r="C331" s="64" t="n">
        <x:v>1.5</x:v>
      </x:c>
      <x:c r="D331" s="64" t="n">
        <x:v>1.5</x:v>
      </x:c>
      <x:c r="E331" s="64" t="s"/>
      <x:c r="F331" s="64" t="s"/>
      <x:c r="G331" s="64">
        <x:f>PRODUCT(C331:F331)</x:f>
      </x:c>
      <x:c r="H331" s="0" t="s"/>
    </x:row>
    <x:row r="332" spans="1:8">
      <x:c r="A332" s="63" t="s">
        <x:v>1472</x:v>
      </x:c>
      <x:c r="B332" s="63" t="s"/>
      <x:c r="C332" s="64" t="n">
        <x:v>1.5</x:v>
      </x:c>
      <x:c r="D332" s="64" t="n">
        <x:v>1.5</x:v>
      </x:c>
      <x:c r="E332" s="64" t="s"/>
      <x:c r="F332" s="64" t="s"/>
      <x:c r="G332" s="64">
        <x:f>PRODUCT(C332:F332)</x:f>
      </x:c>
      <x:c r="H332" s="0" t="s"/>
    </x:row>
    <x:row r="333" spans="1:8">
      <x:c r="A333" s="63" t="s">
        <x:v>1473</x:v>
      </x:c>
      <x:c r="B333" s="63" t="s"/>
      <x:c r="C333" s="64" t="n">
        <x:v>1.5</x:v>
      </x:c>
      <x:c r="D333" s="64" t="n">
        <x:v>1.5</x:v>
      </x:c>
      <x:c r="E333" s="64" t="s"/>
      <x:c r="F333" s="64" t="s"/>
      <x:c r="G333" s="64">
        <x:f>PRODUCT(C333:F333)</x:f>
      </x:c>
      <x:c r="H333" s="0" t="s"/>
    </x:row>
    <x:row r="334" spans="1:8">
      <x:c r="A334" s="63" t="s">
        <x:v>1474</x:v>
      </x:c>
      <x:c r="B334" s="63" t="s"/>
      <x:c r="C334" s="64" t="n">
        <x:v>1.5</x:v>
      </x:c>
      <x:c r="D334" s="64" t="n">
        <x:v>1.5</x:v>
      </x:c>
      <x:c r="E334" s="64" t="s"/>
      <x:c r="F334" s="64" t="s"/>
      <x:c r="G334" s="64">
        <x:f>PRODUCT(C334:F334)</x:f>
      </x:c>
      <x:c r="H334" s="0" t="s"/>
    </x:row>
    <x:row r="335" spans="1:8">
      <x:c r="A335" s="63" t="s">
        <x:v>1475</x:v>
      </x:c>
      <x:c r="B335" s="63" t="s"/>
      <x:c r="C335" s="64" t="n">
        <x:v>1.5</x:v>
      </x:c>
      <x:c r="D335" s="64" t="n">
        <x:v>1.5</x:v>
      </x:c>
      <x:c r="E335" s="64" t="s"/>
      <x:c r="F335" s="64" t="s"/>
      <x:c r="G335" s="64">
        <x:f>PRODUCT(C335:F335)</x:f>
      </x:c>
      <x:c r="H335" s="0" t="s"/>
    </x:row>
    <x:row r="336" spans="1:8">
      <x:c r="A336" s="63" t="s">
        <x:v>1476</x:v>
      </x:c>
      <x:c r="B336" s="63" t="s"/>
      <x:c r="C336" s="64" t="n">
        <x:v>1.5</x:v>
      </x:c>
      <x:c r="D336" s="64" t="n">
        <x:v>1.5</x:v>
      </x:c>
      <x:c r="E336" s="64" t="s"/>
      <x:c r="F336" s="64" t="s"/>
      <x:c r="G336" s="64">
        <x:f>PRODUCT(C336:F336)</x:f>
      </x:c>
      <x:c r="H336" s="0" t="s"/>
    </x:row>
    <x:row r="337" spans="1:8">
      <x:c r="A337" s="63" t="s">
        <x:v>1477</x:v>
      </x:c>
      <x:c r="B337" s="63" t="s"/>
      <x:c r="C337" s="64" t="n">
        <x:v>11.5</x:v>
      </x:c>
      <x:c r="D337" s="64" t="n">
        <x:v>1</x:v>
      </x:c>
      <x:c r="E337" s="64" t="s"/>
      <x:c r="F337" s="64" t="s"/>
      <x:c r="G337" s="64">
        <x:f>PRODUCT(C337:F337)</x:f>
      </x:c>
      <x:c r="H337" s="0" t="s"/>
    </x:row>
    <x:row r="338" spans="1:8">
      <x:c r="A338" s="63" t="s">
        <x:v>1478</x:v>
      </x:c>
      <x:c r="B338" s="63" t="s"/>
      <x:c r="C338" s="64" t="n">
        <x:v>15.2</x:v>
      </x:c>
      <x:c r="D338" s="64" t="n">
        <x:v>1</x:v>
      </x:c>
      <x:c r="E338" s="64" t="s"/>
      <x:c r="F338" s="64" t="s"/>
      <x:c r="G338" s="64">
        <x:f>PRODUCT(C338:F338)</x:f>
      </x:c>
      <x:c r="H338" s="0" t="s"/>
    </x:row>
    <x:row r="339" spans="1:8">
      <x:c r="A339" s="63" t="s">
        <x:v>1479</x:v>
      </x:c>
      <x:c r="B339" s="63" t="s"/>
      <x:c r="C339" s="64" t="n">
        <x:v>14.8</x:v>
      </x:c>
      <x:c r="D339" s="64" t="n">
        <x:v>1</x:v>
      </x:c>
      <x:c r="E339" s="64" t="s"/>
      <x:c r="F339" s="64" t="s"/>
      <x:c r="G339" s="64">
        <x:f>PRODUCT(C339:F339)</x:f>
      </x:c>
      <x:c r="H339" s="0" t="s"/>
    </x:row>
    <x:row r="340" spans="1:8">
      <x:c r="A340" s="63" t="s">
        <x:v>1480</x:v>
      </x:c>
      <x:c r="B340" s="63" t="s"/>
      <x:c r="C340" s="64" t="n">
        <x:v>18.3</x:v>
      </x:c>
      <x:c r="D340" s="64" t="n">
        <x:v>1</x:v>
      </x:c>
      <x:c r="E340" s="64" t="s"/>
      <x:c r="F340" s="64" t="s"/>
      <x:c r="G340" s="64">
        <x:f>PRODUCT(C340:F340)</x:f>
      </x:c>
      <x:c r="H340" s="0" t="s"/>
    </x:row>
    <x:row r="341" spans="1:8">
      <x:c r="A341" s="63" t="s">
        <x:v>1481</x:v>
      </x:c>
      <x:c r="B341" s="63" t="s"/>
      <x:c r="C341" s="64" t="n">
        <x:v>24.7</x:v>
      </x:c>
      <x:c r="D341" s="64" t="n">
        <x:v>1</x:v>
      </x:c>
      <x:c r="E341" s="64" t="s"/>
      <x:c r="F341" s="64" t="s"/>
      <x:c r="G341" s="64">
        <x:f>PRODUCT(C341:F341)</x:f>
      </x:c>
      <x:c r="H341" s="0" t="s"/>
    </x:row>
    <x:row r="342" spans="1:8">
      <x:c r="A342" s="63" t="s">
        <x:v>1482</x:v>
      </x:c>
      <x:c r="B342" s="63" t="s"/>
      <x:c r="C342" s="64" t="n">
        <x:v>1.5</x:v>
      </x:c>
      <x:c r="D342" s="64" t="n">
        <x:v>1.5</x:v>
      </x:c>
      <x:c r="E342" s="64" t="s"/>
      <x:c r="F342" s="64" t="s"/>
      <x:c r="G342" s="64">
        <x:f>PRODUCT(C342:F342)</x:f>
      </x:c>
      <x:c r="H342" s="0" t="s"/>
    </x:row>
    <x:row r="343" spans="1:8">
      <x:c r="A343" s="63" t="s">
        <x:v>1483</x:v>
      </x:c>
      <x:c r="B343" s="63" t="s"/>
      <x:c r="C343" s="64" t="n">
        <x:v>45.66</x:v>
      </x:c>
      <x:c r="D343" s="64" t="n">
        <x:v>0.4</x:v>
      </x:c>
      <x:c r="E343" s="64" t="s"/>
      <x:c r="F343" s="64" t="s"/>
      <x:c r="G343" s="64">
        <x:f>PRODUCT(C343:F343)</x:f>
      </x:c>
      <x:c r="H343" s="0" t="s"/>
    </x:row>
    <x:row r="345" spans="1:8" customFormat="1" ht="45" customHeight="1">
      <x:c r="A345" s="56" t="s">
        <x:v>1484</x:v>
      </x:c>
      <x:c r="B345" s="56" t="s">
        <x:v>1364</x:v>
      </x:c>
      <x:c r="C345" s="56" t="s">
        <x:v>125</x:v>
      </x:c>
      <x:c r="D345" s="57" t="s">
        <x:v>65</x:v>
      </x:c>
      <x:c r="E345" s="58" t="s">
        <x:v>126</x:v>
      </x:c>
      <x:c r="F345" s="58" t="s">
        <x:v>126</x:v>
      </x:c>
      <x:c r="G345" s="59">
        <x:f>SUM(G346:G358)</x:f>
      </x:c>
      <x:c r="H345" s="0" t="s"/>
    </x:row>
    <x:row r="346" spans="1:8">
      <x:c r="A346" s="60" t="s"/>
      <x:c r="B346" s="60" t="s">
        <x:v>1365</x:v>
      </x:c>
      <x:c r="C346" s="61" t="s">
        <x:v>1369</x:v>
      </x:c>
      <x:c r="D346" s="61" t="s">
        <x:v>1435</x:v>
      </x:c>
      <x:c r="E346" s="61" t="s">
        <x:v>1485</x:v>
      </x:c>
      <x:c r="F346" s="61" t="s"/>
      <x:c r="G346" s="62" t="s"/>
    </x:row>
    <x:row r="347" spans="1:8">
      <x:c r="A347" s="63" t="s">
        <x:v>1367</x:v>
      </x:c>
      <x:c r="B347" s="63" t="s"/>
      <x:c r="C347" s="64" t="s"/>
      <x:c r="D347" s="64" t="s"/>
      <x:c r="E347" s="64" t="s"/>
      <x:c r="F347" s="64" t="s"/>
      <x:c r="G347" s="64">
        <x:f>PRODUCT(C347:F347)</x:f>
      </x:c>
      <x:c r="H347" s="0" t="s"/>
    </x:row>
    <x:row r="348" spans="1:8">
      <x:c r="A348" s="63" t="s">
        <x:v>1472</x:v>
      </x:c>
      <x:c r="B348" s="63" t="s"/>
      <x:c r="C348" s="64" t="n">
        <x:v>1.5</x:v>
      </x:c>
      <x:c r="D348" s="64" t="n">
        <x:v>1.5</x:v>
      </x:c>
      <x:c r="E348" s="64" t="n">
        <x:v>1.4</x:v>
      </x:c>
      <x:c r="F348" s="64" t="s"/>
      <x:c r="G348" s="64">
        <x:f>PRODUCT(C348:F348)</x:f>
      </x:c>
      <x:c r="H348" s="0" t="s"/>
    </x:row>
    <x:row r="349" spans="1:8">
      <x:c r="A349" s="63" t="s">
        <x:v>1473</x:v>
      </x:c>
      <x:c r="B349" s="63" t="s"/>
      <x:c r="C349" s="64" t="n">
        <x:v>1.5</x:v>
      </x:c>
      <x:c r="D349" s="64" t="n">
        <x:v>1.5</x:v>
      </x:c>
      <x:c r="E349" s="64" t="n">
        <x:v>1.3</x:v>
      </x:c>
      <x:c r="F349" s="64" t="s"/>
      <x:c r="G349" s="64">
        <x:f>PRODUCT(C349:F349)</x:f>
      </x:c>
      <x:c r="H349" s="0" t="s"/>
    </x:row>
    <x:row r="350" spans="1:8">
      <x:c r="A350" s="63" t="s">
        <x:v>1474</x:v>
      </x:c>
      <x:c r="B350" s="63" t="s"/>
      <x:c r="C350" s="64" t="n">
        <x:v>1.5</x:v>
      </x:c>
      <x:c r="D350" s="64" t="n">
        <x:v>1.5</x:v>
      </x:c>
      <x:c r="E350" s="64" t="n">
        <x:v>1.2</x:v>
      </x:c>
      <x:c r="F350" s="64" t="s"/>
      <x:c r="G350" s="64">
        <x:f>PRODUCT(C350:F350)</x:f>
      </x:c>
      <x:c r="H350" s="0" t="s"/>
    </x:row>
    <x:row r="351" spans="1:8">
      <x:c r="A351" s="63" t="s">
        <x:v>1475</x:v>
      </x:c>
      <x:c r="B351" s="63" t="s"/>
      <x:c r="C351" s="64" t="n">
        <x:v>1.5</x:v>
      </x:c>
      <x:c r="D351" s="64" t="n">
        <x:v>1.5</x:v>
      </x:c>
      <x:c r="E351" s="64" t="n">
        <x:v>1.2</x:v>
      </x:c>
      <x:c r="F351" s="64" t="s"/>
      <x:c r="G351" s="64">
        <x:f>PRODUCT(C351:F351)</x:f>
      </x:c>
      <x:c r="H351" s="0" t="s"/>
    </x:row>
    <x:row r="352" spans="1:8">
      <x:c r="A352" s="63" t="s">
        <x:v>1476</x:v>
      </x:c>
      <x:c r="B352" s="63" t="s"/>
      <x:c r="C352" s="64" t="n">
        <x:v>1.5</x:v>
      </x:c>
      <x:c r="D352" s="64" t="n">
        <x:v>1.5</x:v>
      </x:c>
      <x:c r="E352" s="64" t="n">
        <x:v>1.2</x:v>
      </x:c>
      <x:c r="F352" s="64" t="s"/>
      <x:c r="G352" s="64">
        <x:f>PRODUCT(C352:F352)</x:f>
      </x:c>
      <x:c r="H352" s="0" t="s"/>
    </x:row>
    <x:row r="353" spans="1:8">
      <x:c r="A353" s="63" t="s">
        <x:v>1477</x:v>
      </x:c>
      <x:c r="B353" s="63" t="s"/>
      <x:c r="C353" s="64" t="n">
        <x:v>11.5</x:v>
      </x:c>
      <x:c r="D353" s="64" t="n">
        <x:v>1</x:v>
      </x:c>
      <x:c r="E353" s="64" t="n">
        <x:v>2.9</x:v>
      </x:c>
      <x:c r="F353" s="64" t="s"/>
      <x:c r="G353" s="64">
        <x:f>PRODUCT(C353:F353)</x:f>
      </x:c>
      <x:c r="H353" s="0" t="s"/>
    </x:row>
    <x:row r="354" spans="1:8">
      <x:c r="A354" s="63" t="s">
        <x:v>1478</x:v>
      </x:c>
      <x:c r="B354" s="63" t="s"/>
      <x:c r="C354" s="64" t="n">
        <x:v>15.2</x:v>
      </x:c>
      <x:c r="D354" s="64" t="n">
        <x:v>1</x:v>
      </x:c>
      <x:c r="E354" s="64" t="n">
        <x:v>2.7</x:v>
      </x:c>
      <x:c r="F354" s="64" t="s"/>
      <x:c r="G354" s="64">
        <x:f>PRODUCT(C354:F354)</x:f>
      </x:c>
      <x:c r="H354" s="0" t="s"/>
    </x:row>
    <x:row r="355" spans="1:8">
      <x:c r="A355" s="63" t="s">
        <x:v>1479</x:v>
      </x:c>
      <x:c r="B355" s="63" t="s"/>
      <x:c r="C355" s="64" t="n">
        <x:v>14.8</x:v>
      </x:c>
      <x:c r="D355" s="64" t="n">
        <x:v>1</x:v>
      </x:c>
      <x:c r="E355" s="64" t="n">
        <x:v>2.35</x:v>
      </x:c>
      <x:c r="F355" s="64" t="s"/>
      <x:c r="G355" s="64">
        <x:f>PRODUCT(C355:F355)</x:f>
      </x:c>
      <x:c r="H355" s="0" t="s"/>
    </x:row>
    <x:row r="356" spans="1:8">
      <x:c r="A356" s="63" t="s">
        <x:v>1480</x:v>
      </x:c>
      <x:c r="B356" s="63" t="s"/>
      <x:c r="C356" s="64" t="n">
        <x:v>18.3</x:v>
      </x:c>
      <x:c r="D356" s="64" t="n">
        <x:v>1</x:v>
      </x:c>
      <x:c r="E356" s="64" t="n">
        <x:v>2.12</x:v>
      </x:c>
      <x:c r="F356" s="64" t="s"/>
      <x:c r="G356" s="64">
        <x:f>PRODUCT(C356:F356)</x:f>
      </x:c>
      <x:c r="H356" s="0" t="s"/>
    </x:row>
    <x:row r="357" spans="1:8">
      <x:c r="A357" s="63" t="s">
        <x:v>1481</x:v>
      </x:c>
      <x:c r="B357" s="63" t="s"/>
      <x:c r="C357" s="64" t="n">
        <x:v>24.7</x:v>
      </x:c>
      <x:c r="D357" s="64" t="n">
        <x:v>1</x:v>
      </x:c>
      <x:c r="E357" s="64" t="n">
        <x:v>1.7</x:v>
      </x:c>
      <x:c r="F357" s="64" t="s"/>
      <x:c r="G357" s="64">
        <x:f>PRODUCT(C357:F357)</x:f>
      </x:c>
      <x:c r="H357" s="0" t="s"/>
    </x:row>
    <x:row r="358" spans="1:8">
      <x:c r="A358" s="63" t="s">
        <x:v>1482</x:v>
      </x:c>
      <x:c r="B358" s="63" t="s"/>
      <x:c r="C358" s="64" t="n">
        <x:v>1.5</x:v>
      </x:c>
      <x:c r="D358" s="64" t="n">
        <x:v>1.5</x:v>
      </x:c>
      <x:c r="E358" s="64" t="n">
        <x:v>2.3</x:v>
      </x:c>
      <x:c r="F358" s="64" t="s"/>
      <x:c r="G358" s="64">
        <x:f>PRODUCT(C358:F358)</x:f>
      </x:c>
      <x:c r="H358" s="0" t="s"/>
    </x:row>
    <x:row r="360" spans="1:8" customFormat="1" ht="45" customHeight="1">
      <x:c r="A360" s="56" t="s">
        <x:v>1486</x:v>
      </x:c>
      <x:c r="B360" s="56" t="s">
        <x:v>1364</x:v>
      </x:c>
      <x:c r="C360" s="56" t="s">
        <x:v>127</x:v>
      </x:c>
      <x:c r="D360" s="57" t="s">
        <x:v>65</x:v>
      </x:c>
      <x:c r="E360" s="58" t="s">
        <x:v>128</x:v>
      </x:c>
      <x:c r="F360" s="58" t="s">
        <x:v>128</x:v>
      </x:c>
      <x:c r="G360" s="59">
        <x:f>SUM(G361:G371)</x:f>
      </x:c>
      <x:c r="H360" s="0" t="s"/>
    </x:row>
    <x:row r="361" spans="1:8">
      <x:c r="A361" s="60" t="s"/>
      <x:c r="B361" s="60" t="s">
        <x:v>1365</x:v>
      </x:c>
      <x:c r="C361" s="61" t="s">
        <x:v>1369</x:v>
      </x:c>
      <x:c r="D361" s="61" t="s">
        <x:v>1435</x:v>
      </x:c>
      <x:c r="E361" s="61" t="s">
        <x:v>1485</x:v>
      </x:c>
      <x:c r="F361" s="61" t="s">
        <x:v>1366</x:v>
      </x:c>
      <x:c r="G361" s="62" t="s"/>
    </x:row>
    <x:row r="362" spans="1:8">
      <x:c r="A362" s="63" t="s">
        <x:v>1367</x:v>
      </x:c>
      <x:c r="B362" s="63" t="s"/>
      <x:c r="C362" s="64" t="s"/>
      <x:c r="D362" s="64" t="s"/>
      <x:c r="E362" s="64" t="s"/>
      <x:c r="F362" s="64" t="s"/>
      <x:c r="G362" s="64">
        <x:f>PRODUCT(C362:F362)</x:f>
      </x:c>
      <x:c r="H362" s="0" t="s"/>
    </x:row>
    <x:row r="363" spans="1:8">
      <x:c r="A363" s="63" t="s">
        <x:v>1487</x:v>
      </x:c>
      <x:c r="B363" s="63" t="s"/>
      <x:c r="C363" s="64" t="n">
        <x:v>0.65</x:v>
      </x:c>
      <x:c r="D363" s="64" t="n">
        <x:v>0.4</x:v>
      </x:c>
      <x:c r="E363" s="64" t="n">
        <x:v>1.2</x:v>
      </x:c>
      <x:c r="F363" s="64" t="n">
        <x:v>2</x:v>
      </x:c>
      <x:c r="G363" s="64">
        <x:f>PRODUCT(C363:F363)</x:f>
      </x:c>
      <x:c r="H363" s="0" t="s"/>
    </x:row>
    <x:row r="364" spans="1:8">
      <x:c r="A364" s="63" t="s"/>
      <x:c r="B364" s="63" t="s"/>
      <x:c r="C364" s="64" t="n">
        <x:v>1</x:v>
      </x:c>
      <x:c r="D364" s="64" t="n">
        <x:v>0.4</x:v>
      </x:c>
      <x:c r="E364" s="64" t="n">
        <x:v>1.2</x:v>
      </x:c>
      <x:c r="F364" s="64" t="n">
        <x:v>3</x:v>
      </x:c>
      <x:c r="G364" s="64">
        <x:f>PRODUCT(C364:F364)</x:f>
      </x:c>
      <x:c r="H364" s="0" t="s"/>
    </x:row>
    <x:row r="365" spans="1:8">
      <x:c r="A365" s="63" t="s"/>
      <x:c r="B365" s="63" t="s"/>
      <x:c r="C365" s="64" t="n">
        <x:v>6.7</x:v>
      </x:c>
      <x:c r="D365" s="64" t="n">
        <x:v>0.4</x:v>
      </x:c>
      <x:c r="E365" s="64" t="n">
        <x:v>1.2</x:v>
      </x:c>
      <x:c r="F365" s="64" t="n">
        <x:v>1</x:v>
      </x:c>
      <x:c r="G365" s="64">
        <x:f>PRODUCT(C365:F365)</x:f>
      </x:c>
      <x:c r="H365" s="0" t="s"/>
    </x:row>
    <x:row r="366" spans="1:8">
      <x:c r="A366" s="63" t="s"/>
      <x:c r="B366" s="63" t="s"/>
      <x:c r="C366" s="64" t="n">
        <x:v>7.7</x:v>
      </x:c>
      <x:c r="D366" s="64" t="n">
        <x:v>0.4</x:v>
      </x:c>
      <x:c r="E366" s="64" t="n">
        <x:v>1.2</x:v>
      </x:c>
      <x:c r="F366" s="64" t="n">
        <x:v>1</x:v>
      </x:c>
      <x:c r="G366" s="64">
        <x:f>PRODUCT(C366:F366)</x:f>
      </x:c>
      <x:c r="H366" s="0" t="s"/>
    </x:row>
    <x:row r="367" spans="1:8">
      <x:c r="A367" s="63" t="s"/>
      <x:c r="B367" s="63" t="s"/>
      <x:c r="C367" s="64" t="n">
        <x:v>9.6</x:v>
      </x:c>
      <x:c r="D367" s="64" t="n">
        <x:v>0.4</x:v>
      </x:c>
      <x:c r="E367" s="64" t="n">
        <x:v>1.2</x:v>
      </x:c>
      <x:c r="F367" s="64" t="n">
        <x:v>1</x:v>
      </x:c>
      <x:c r="G367" s="64">
        <x:f>PRODUCT(C367:F367)</x:f>
      </x:c>
      <x:c r="H367" s="0" t="s"/>
    </x:row>
    <x:row r="368" spans="1:8">
      <x:c r="A368" s="63" t="s"/>
      <x:c r="B368" s="63" t="s"/>
      <x:c r="C368" s="64" t="n">
        <x:v>22.8</x:v>
      </x:c>
      <x:c r="D368" s="64" t="n">
        <x:v>0.4</x:v>
      </x:c>
      <x:c r="E368" s="64" t="n">
        <x:v>1.2</x:v>
      </x:c>
      <x:c r="F368" s="64" t="n">
        <x:v>1</x:v>
      </x:c>
      <x:c r="G368" s="64">
        <x:f>PRODUCT(C368:F368)</x:f>
      </x:c>
      <x:c r="H368" s="0" t="s"/>
    </x:row>
    <x:row r="369" spans="1:8">
      <x:c r="A369" s="63" t="s"/>
      <x:c r="B369" s="63" t="s"/>
      <x:c r="C369" s="64" t="n">
        <x:v>3.3</x:v>
      </x:c>
      <x:c r="D369" s="64" t="n">
        <x:v>0.4</x:v>
      </x:c>
      <x:c r="E369" s="64" t="n">
        <x:v>1.2</x:v>
      </x:c>
      <x:c r="F369" s="64" t="n">
        <x:v>1</x:v>
      </x:c>
      <x:c r="G369" s="64">
        <x:f>PRODUCT(C369:F369)</x:f>
      </x:c>
      <x:c r="H369" s="0" t="s"/>
    </x:row>
    <x:row r="370" spans="1:8">
      <x:c r="A370" s="63" t="s"/>
      <x:c r="B370" s="63" t="s"/>
      <x:c r="C370" s="64" t="n">
        <x:v>4.7</x:v>
      </x:c>
      <x:c r="D370" s="64" t="n">
        <x:v>0.4</x:v>
      </x:c>
      <x:c r="E370" s="64" t="n">
        <x:v>1.2</x:v>
      </x:c>
      <x:c r="F370" s="64" t="n">
        <x:v>1</x:v>
      </x:c>
      <x:c r="G370" s="64">
        <x:f>PRODUCT(C370:F370)</x:f>
      </x:c>
      <x:c r="H370" s="0" t="s"/>
    </x:row>
    <x:row r="371" spans="1:8">
      <x:c r="A371" s="63" t="s"/>
      <x:c r="B371" s="63" t="s"/>
      <x:c r="C371" s="64" t="n">
        <x:v>8.5</x:v>
      </x:c>
      <x:c r="D371" s="64" t="n">
        <x:v>0.4</x:v>
      </x:c>
      <x:c r="E371" s="64" t="n">
        <x:v>1.2</x:v>
      </x:c>
      <x:c r="F371" s="64" t="n">
        <x:v>2</x:v>
      </x:c>
      <x:c r="G371" s="64">
        <x:f>PRODUCT(C371:F371)</x:f>
      </x:c>
      <x:c r="H371" s="0" t="s"/>
    </x:row>
    <x:row r="373" spans="1:8" customFormat="1" ht="45" customHeight="1">
      <x:c r="A373" s="56" t="s">
        <x:v>1488</x:v>
      </x:c>
      <x:c r="B373" s="56" t="s">
        <x:v>1364</x:v>
      </x:c>
      <x:c r="C373" s="56" t="s">
        <x:v>129</x:v>
      </x:c>
      <x:c r="D373" s="57" t="s">
        <x:v>46</x:v>
      </x:c>
      <x:c r="E373" s="58" t="s">
        <x:v>130</x:v>
      </x:c>
      <x:c r="F373" s="58" t="s">
        <x:v>130</x:v>
      </x:c>
      <x:c r="G373" s="59">
        <x:f>SUM(G374:G382)</x:f>
      </x:c>
      <x:c r="H373" s="0" t="s"/>
    </x:row>
    <x:row r="374" spans="1:8">
      <x:c r="A374" s="60" t="s"/>
      <x:c r="B374" s="60" t="s">
        <x:v>1365</x:v>
      </x:c>
      <x:c r="C374" s="61" t="s">
        <x:v>1369</x:v>
      </x:c>
      <x:c r="D374" s="61" t="s">
        <x:v>1435</x:v>
      </x:c>
      <x:c r="E374" s="61" t="s">
        <x:v>1485</x:v>
      </x:c>
      <x:c r="F374" s="61" t="s"/>
      <x:c r="G374" s="62" t="s"/>
    </x:row>
    <x:row r="375" spans="1:8">
      <x:c r="A375" s="63" t="s">
        <x:v>1367</x:v>
      </x:c>
      <x:c r="B375" s="63" t="s"/>
      <x:c r="C375" s="64" t="s"/>
      <x:c r="D375" s="64" t="s"/>
      <x:c r="E375" s="64" t="s"/>
      <x:c r="F375" s="64" t="s"/>
      <x:c r="G375" s="64">
        <x:f>PRODUCT(C375:F375)</x:f>
      </x:c>
      <x:c r="H375" s="0" t="s"/>
    </x:row>
    <x:row r="376" spans="1:8">
      <x:c r="A376" s="63" t="s">
        <x:v>1471</x:v>
      </x:c>
      <x:c r="B376" s="63" t="s"/>
      <x:c r="C376" s="64" t="n">
        <x:v>1.5</x:v>
      </x:c>
      <x:c r="D376" s="64" t="s"/>
      <x:c r="E376" s="64" t="n">
        <x:v>3.1</x:v>
      </x:c>
      <x:c r="F376" s="64" t="s"/>
      <x:c r="G376" s="64">
        <x:f>PRODUCT(C376:F376)</x:f>
      </x:c>
      <x:c r="H376" s="0" t="s"/>
    </x:row>
    <x:row r="377" spans="1:8">
      <x:c r="A377" s="63" t="s">
        <x:v>1472</x:v>
      </x:c>
      <x:c r="B377" s="63" t="s"/>
      <x:c r="C377" s="64" t="n">
        <x:v>1.5</x:v>
      </x:c>
      <x:c r="D377" s="64" t="s"/>
      <x:c r="E377" s="64" t="n">
        <x:v>2.9</x:v>
      </x:c>
      <x:c r="F377" s="64" t="s"/>
      <x:c r="G377" s="64">
        <x:f>PRODUCT(C377:F377)</x:f>
      </x:c>
      <x:c r="H377" s="0" t="s"/>
    </x:row>
    <x:row r="378" spans="1:8">
      <x:c r="A378" s="63" t="s">
        <x:v>1473</x:v>
      </x:c>
      <x:c r="B378" s="63" t="s"/>
      <x:c r="C378" s="64" t="n">
        <x:v>1.5</x:v>
      </x:c>
      <x:c r="D378" s="64" t="s"/>
      <x:c r="E378" s="64" t="n">
        <x:v>2.55</x:v>
      </x:c>
      <x:c r="F378" s="64" t="s"/>
      <x:c r="G378" s="64">
        <x:f>PRODUCT(C378:F378)</x:f>
      </x:c>
      <x:c r="H378" s="0" t="s"/>
    </x:row>
    <x:row r="379" spans="1:8">
      <x:c r="A379" s="63" t="s">
        <x:v>1474</x:v>
      </x:c>
      <x:c r="B379" s="63" t="s"/>
      <x:c r="C379" s="64" t="n">
        <x:v>1.5</x:v>
      </x:c>
      <x:c r="D379" s="64" t="s"/>
      <x:c r="E379" s="64" t="n">
        <x:v>2.3</x:v>
      </x:c>
      <x:c r="F379" s="64" t="s"/>
      <x:c r="G379" s="64">
        <x:f>PRODUCT(C379:F379)</x:f>
      </x:c>
      <x:c r="H379" s="0" t="s"/>
    </x:row>
    <x:row r="380" spans="1:8">
      <x:c r="A380" s="63" t="s">
        <x:v>1475</x:v>
      </x:c>
      <x:c r="B380" s="63" t="s"/>
      <x:c r="C380" s="64" t="n">
        <x:v>1.5</x:v>
      </x:c>
      <x:c r="D380" s="64" t="s"/>
      <x:c r="E380" s="64" t="n">
        <x:v>1.9</x:v>
      </x:c>
      <x:c r="F380" s="64" t="s"/>
      <x:c r="G380" s="64">
        <x:f>PRODUCT(C380:F380)</x:f>
      </x:c>
      <x:c r="H380" s="0" t="s"/>
    </x:row>
    <x:row r="381" spans="1:8">
      <x:c r="A381" s="63" t="s">
        <x:v>1476</x:v>
      </x:c>
      <x:c r="B381" s="63" t="s"/>
      <x:c r="C381" s="64" t="n">
        <x:v>1.5</x:v>
      </x:c>
      <x:c r="D381" s="64" t="s"/>
      <x:c r="E381" s="64" t="n">
        <x:v>1.4</x:v>
      </x:c>
      <x:c r="F381" s="64" t="s"/>
      <x:c r="G381" s="64">
        <x:f>PRODUCT(C381:F381)</x:f>
      </x:c>
      <x:c r="H381" s="0" t="s"/>
    </x:row>
    <x:row r="382" spans="1:8">
      <x:c r="A382" s="63" t="s">
        <x:v>1482</x:v>
      </x:c>
      <x:c r="B382" s="63" t="s"/>
      <x:c r="C382" s="64" t="n">
        <x:v>1.5</x:v>
      </x:c>
      <x:c r="D382" s="64" t="s"/>
      <x:c r="E382" s="64" t="n">
        <x:v>2.5</x:v>
      </x:c>
      <x:c r="F382" s="64" t="s"/>
      <x:c r="G382" s="64">
        <x:f>PRODUCT(C382:F382)</x:f>
      </x:c>
      <x:c r="H382" s="0" t="s"/>
    </x:row>
    <x:row r="384" spans="1:8" customFormat="1" ht="45" customHeight="1">
      <x:c r="A384" s="56" t="s">
        <x:v>1489</x:v>
      </x:c>
      <x:c r="B384" s="56" t="s">
        <x:v>1364</x:v>
      </x:c>
      <x:c r="C384" s="56" t="s">
        <x:v>131</x:v>
      </x:c>
      <x:c r="D384" s="57" t="s">
        <x:v>46</x:v>
      </x:c>
      <x:c r="E384" s="58" t="s">
        <x:v>132</x:v>
      </x:c>
      <x:c r="F384" s="58" t="s">
        <x:v>132</x:v>
      </x:c>
      <x:c r="G384" s="59">
        <x:f>SUM(G385:G391)</x:f>
      </x:c>
      <x:c r="H384" s="0" t="s"/>
    </x:row>
    <x:row r="385" spans="1:8">
      <x:c r="A385" s="60" t="s"/>
      <x:c r="B385" s="60" t="s">
        <x:v>1365</x:v>
      </x:c>
      <x:c r="C385" s="61" t="s">
        <x:v>1369</x:v>
      </x:c>
      <x:c r="D385" s="61" t="s">
        <x:v>1435</x:v>
      </x:c>
      <x:c r="E385" s="61" t="s">
        <x:v>1485</x:v>
      </x:c>
      <x:c r="F385" s="61" t="s"/>
      <x:c r="G385" s="62" t="s"/>
    </x:row>
    <x:row r="386" spans="1:8">
      <x:c r="A386" s="63" t="s">
        <x:v>1367</x:v>
      </x:c>
      <x:c r="B386" s="63" t="s"/>
      <x:c r="C386" s="64" t="s"/>
      <x:c r="D386" s="64" t="s"/>
      <x:c r="E386" s="64" t="s"/>
      <x:c r="F386" s="64" t="s"/>
      <x:c r="G386" s="64">
        <x:f>PRODUCT(C386:F386)</x:f>
      </x:c>
      <x:c r="H386" s="0" t="s"/>
    </x:row>
    <x:row r="387" spans="1:8">
      <x:c r="A387" s="63" t="s">
        <x:v>1477</x:v>
      </x:c>
      <x:c r="B387" s="63" t="s"/>
      <x:c r="C387" s="64" t="n">
        <x:v>11.5</x:v>
      </x:c>
      <x:c r="D387" s="64" t="s"/>
      <x:c r="E387" s="64" t="n">
        <x:v>3.1</x:v>
      </x:c>
      <x:c r="F387" s="64" t="s"/>
      <x:c r="G387" s="64">
        <x:f>PRODUCT(C387:F387)</x:f>
      </x:c>
      <x:c r="H387" s="0" t="s"/>
    </x:row>
    <x:row r="388" spans="1:8">
      <x:c r="A388" s="63" t="s">
        <x:v>1478</x:v>
      </x:c>
      <x:c r="B388" s="63" t="s"/>
      <x:c r="C388" s="64" t="n">
        <x:v>15.2</x:v>
      </x:c>
      <x:c r="D388" s="64" t="s"/>
      <x:c r="E388" s="64" t="n">
        <x:v>2.9</x:v>
      </x:c>
      <x:c r="F388" s="64" t="s"/>
      <x:c r="G388" s="64">
        <x:f>PRODUCT(C388:F388)</x:f>
      </x:c>
      <x:c r="H388" s="0" t="s"/>
    </x:row>
    <x:row r="389" spans="1:8">
      <x:c r="A389" s="63" t="s">
        <x:v>1479</x:v>
      </x:c>
      <x:c r="B389" s="63" t="s"/>
      <x:c r="C389" s="64" t="n">
        <x:v>14.8</x:v>
      </x:c>
      <x:c r="D389" s="64" t="s"/>
      <x:c r="E389" s="64" t="n">
        <x:v>2.55</x:v>
      </x:c>
      <x:c r="F389" s="64" t="s"/>
      <x:c r="G389" s="64">
        <x:f>PRODUCT(C389:F389)</x:f>
      </x:c>
      <x:c r="H389" s="0" t="s"/>
    </x:row>
    <x:row r="390" spans="1:8">
      <x:c r="A390" s="63" t="s">
        <x:v>1480</x:v>
      </x:c>
      <x:c r="B390" s="63" t="s"/>
      <x:c r="C390" s="64" t="n">
        <x:v>18.3</x:v>
      </x:c>
      <x:c r="D390" s="64" t="s"/>
      <x:c r="E390" s="64" t="n">
        <x:v>2.3</x:v>
      </x:c>
      <x:c r="F390" s="64" t="s"/>
      <x:c r="G390" s="64">
        <x:f>PRODUCT(C390:F390)</x:f>
      </x:c>
      <x:c r="H390" s="0" t="s"/>
    </x:row>
    <x:row r="391" spans="1:8">
      <x:c r="A391" s="63" t="s">
        <x:v>1481</x:v>
      </x:c>
      <x:c r="B391" s="63" t="s"/>
      <x:c r="C391" s="64" t="n">
        <x:v>24.7</x:v>
      </x:c>
      <x:c r="D391" s="64" t="s"/>
      <x:c r="E391" s="64" t="n">
        <x:v>1.9</x:v>
      </x:c>
      <x:c r="F391" s="64" t="s"/>
      <x:c r="G391" s="64">
        <x:f>PRODUCT(C391:F391)</x:f>
      </x:c>
      <x:c r="H391" s="0" t="s"/>
    </x:row>
    <x:row r="393" spans="1:8" customFormat="1" ht="45" customHeight="1">
      <x:c r="A393" s="56" t="s">
        <x:v>1490</x:v>
      </x:c>
      <x:c r="B393" s="56" t="s">
        <x:v>1364</x:v>
      </x:c>
      <x:c r="C393" s="56" t="s">
        <x:v>133</x:v>
      </x:c>
      <x:c r="D393" s="57" t="s">
        <x:v>46</x:v>
      </x:c>
      <x:c r="E393" s="58" t="s">
        <x:v>134</x:v>
      </x:c>
      <x:c r="F393" s="58" t="s">
        <x:v>134</x:v>
      </x:c>
      <x:c r="G393" s="59">
        <x:f>SUM(G394:G407)</x:f>
      </x:c>
      <x:c r="H393" s="0" t="s"/>
    </x:row>
    <x:row r="394" spans="1:8">
      <x:c r="A394" s="60" t="s"/>
      <x:c r="B394" s="60" t="s">
        <x:v>1365</x:v>
      </x:c>
      <x:c r="C394" s="61" t="s">
        <x:v>1369</x:v>
      </x:c>
      <x:c r="D394" s="61" t="s">
        <x:v>1435</x:v>
      </x:c>
      <x:c r="E394" s="61" t="s"/>
      <x:c r="F394" s="61" t="s"/>
      <x:c r="G394" s="62" t="s"/>
    </x:row>
    <x:row r="395" spans="1:8">
      <x:c r="A395" s="63" t="s">
        <x:v>1367</x:v>
      </x:c>
      <x:c r="B395" s="63" t="s"/>
      <x:c r="C395" s="64" t="s"/>
      <x:c r="D395" s="64" t="s"/>
      <x:c r="E395" s="64" t="s"/>
      <x:c r="F395" s="64" t="s"/>
      <x:c r="G395" s="64">
        <x:f>PRODUCT(C395:F395)</x:f>
      </x:c>
      <x:c r="H395" s="0" t="s"/>
    </x:row>
    <x:row r="396" spans="1:8">
      <x:c r="A396" s="63" t="s">
        <x:v>1471</x:v>
      </x:c>
      <x:c r="B396" s="63" t="s"/>
      <x:c r="C396" s="64" t="n">
        <x:v>1.5</x:v>
      </x:c>
      <x:c r="D396" s="64" t="n">
        <x:v>1.5</x:v>
      </x:c>
      <x:c r="E396" s="64" t="s"/>
      <x:c r="F396" s="64" t="s"/>
      <x:c r="G396" s="64">
        <x:f>PRODUCT(C396:F396)</x:f>
      </x:c>
      <x:c r="H396" s="0" t="s"/>
    </x:row>
    <x:row r="397" spans="1:8">
      <x:c r="A397" s="63" t="s">
        <x:v>1472</x:v>
      </x:c>
      <x:c r="B397" s="63" t="s"/>
      <x:c r="C397" s="64" t="n">
        <x:v>1.5</x:v>
      </x:c>
      <x:c r="D397" s="64" t="n">
        <x:v>1.5</x:v>
      </x:c>
      <x:c r="E397" s="64" t="s"/>
      <x:c r="F397" s="64" t="s"/>
      <x:c r="G397" s="64">
        <x:f>PRODUCT(C397:F397)</x:f>
      </x:c>
      <x:c r="H397" s="0" t="s"/>
    </x:row>
    <x:row r="398" spans="1:8">
      <x:c r="A398" s="63" t="s">
        <x:v>1473</x:v>
      </x:c>
      <x:c r="B398" s="63" t="s"/>
      <x:c r="C398" s="64" t="n">
        <x:v>1.5</x:v>
      </x:c>
      <x:c r="D398" s="64" t="n">
        <x:v>1.5</x:v>
      </x:c>
      <x:c r="E398" s="64" t="s"/>
      <x:c r="F398" s="64" t="s"/>
      <x:c r="G398" s="64">
        <x:f>PRODUCT(C398:F398)</x:f>
      </x:c>
      <x:c r="H398" s="0" t="s"/>
    </x:row>
    <x:row r="399" spans="1:8">
      <x:c r="A399" s="63" t="s">
        <x:v>1474</x:v>
      </x:c>
      <x:c r="B399" s="63" t="s"/>
      <x:c r="C399" s="64" t="n">
        <x:v>1.5</x:v>
      </x:c>
      <x:c r="D399" s="64" t="n">
        <x:v>1.5</x:v>
      </x:c>
      <x:c r="E399" s="64" t="s"/>
      <x:c r="F399" s="64" t="s"/>
      <x:c r="G399" s="64">
        <x:f>PRODUCT(C399:F399)</x:f>
      </x:c>
      <x:c r="H399" s="0" t="s"/>
    </x:row>
    <x:row r="400" spans="1:8">
      <x:c r="A400" s="63" t="s">
        <x:v>1475</x:v>
      </x:c>
      <x:c r="B400" s="63" t="s"/>
      <x:c r="C400" s="64" t="n">
        <x:v>1.5</x:v>
      </x:c>
      <x:c r="D400" s="64" t="n">
        <x:v>1.5</x:v>
      </x:c>
      <x:c r="E400" s="64" t="s"/>
      <x:c r="F400" s="64" t="s"/>
      <x:c r="G400" s="64">
        <x:f>PRODUCT(C400:F400)</x:f>
      </x:c>
      <x:c r="H400" s="0" t="s"/>
    </x:row>
    <x:row r="401" spans="1:8">
      <x:c r="A401" s="63" t="s">
        <x:v>1476</x:v>
      </x:c>
      <x:c r="B401" s="63" t="s"/>
      <x:c r="C401" s="64" t="n">
        <x:v>1.5</x:v>
      </x:c>
      <x:c r="D401" s="64" t="n">
        <x:v>1.5</x:v>
      </x:c>
      <x:c r="E401" s="64" t="s"/>
      <x:c r="F401" s="64" t="s"/>
      <x:c r="G401" s="64">
        <x:f>PRODUCT(C401:F401)</x:f>
      </x:c>
      <x:c r="H401" s="0" t="s"/>
    </x:row>
    <x:row r="402" spans="1:8">
      <x:c r="A402" s="63" t="s">
        <x:v>1477</x:v>
      </x:c>
      <x:c r="B402" s="63" t="s"/>
      <x:c r="C402" s="64" t="n">
        <x:v>11.5</x:v>
      </x:c>
      <x:c r="D402" s="64" t="n">
        <x:v>1</x:v>
      </x:c>
      <x:c r="E402" s="64" t="s"/>
      <x:c r="F402" s="64" t="s"/>
      <x:c r="G402" s="64">
        <x:f>PRODUCT(C402:F402)</x:f>
      </x:c>
      <x:c r="H402" s="0" t="s"/>
    </x:row>
    <x:row r="403" spans="1:8">
      <x:c r="A403" s="63" t="s">
        <x:v>1478</x:v>
      </x:c>
      <x:c r="B403" s="63" t="s"/>
      <x:c r="C403" s="64" t="n">
        <x:v>15.2</x:v>
      </x:c>
      <x:c r="D403" s="64" t="n">
        <x:v>1</x:v>
      </x:c>
      <x:c r="E403" s="64" t="s"/>
      <x:c r="F403" s="64" t="s"/>
      <x:c r="G403" s="64">
        <x:f>PRODUCT(C403:F403)</x:f>
      </x:c>
      <x:c r="H403" s="0" t="s"/>
    </x:row>
    <x:row r="404" spans="1:8">
      <x:c r="A404" s="63" t="s">
        <x:v>1479</x:v>
      </x:c>
      <x:c r="B404" s="63" t="s"/>
      <x:c r="C404" s="64" t="n">
        <x:v>14.8</x:v>
      </x:c>
      <x:c r="D404" s="64" t="n">
        <x:v>1</x:v>
      </x:c>
      <x:c r="E404" s="64" t="s"/>
      <x:c r="F404" s="64" t="s"/>
      <x:c r="G404" s="64">
        <x:f>PRODUCT(C404:F404)</x:f>
      </x:c>
      <x:c r="H404" s="0" t="s"/>
    </x:row>
    <x:row r="405" spans="1:8">
      <x:c r="A405" s="63" t="s">
        <x:v>1480</x:v>
      </x:c>
      <x:c r="B405" s="63" t="s"/>
      <x:c r="C405" s="64" t="n">
        <x:v>18.3</x:v>
      </x:c>
      <x:c r="D405" s="64" t="n">
        <x:v>1</x:v>
      </x:c>
      <x:c r="E405" s="64" t="s"/>
      <x:c r="F405" s="64" t="s"/>
      <x:c r="G405" s="64">
        <x:f>PRODUCT(C405:F405)</x:f>
      </x:c>
      <x:c r="H405" s="0" t="s"/>
    </x:row>
    <x:row r="406" spans="1:8">
      <x:c r="A406" s="63" t="s">
        <x:v>1481</x:v>
      </x:c>
      <x:c r="B406" s="63" t="s"/>
      <x:c r="C406" s="64" t="n">
        <x:v>24.7</x:v>
      </x:c>
      <x:c r="D406" s="64" t="n">
        <x:v>1</x:v>
      </x:c>
      <x:c r="E406" s="64" t="s"/>
      <x:c r="F406" s="64" t="s"/>
      <x:c r="G406" s="64">
        <x:f>PRODUCT(C406:F406)</x:f>
      </x:c>
      <x:c r="H406" s="0" t="s"/>
    </x:row>
    <x:row r="407" spans="1:8">
      <x:c r="A407" s="63" t="s">
        <x:v>1482</x:v>
      </x:c>
      <x:c r="B407" s="63" t="s"/>
      <x:c r="C407" s="64" t="n">
        <x:v>1.5</x:v>
      </x:c>
      <x:c r="D407" s="64" t="n">
        <x:v>1.5</x:v>
      </x:c>
      <x:c r="E407" s="64" t="s"/>
      <x:c r="F407" s="64" t="s"/>
      <x:c r="G407" s="64">
        <x:f>PRODUCT(C407:F407)</x:f>
      </x:c>
      <x:c r="H407" s="0" t="s"/>
    </x:row>
    <x:row r="409" spans="1:8" customFormat="1" ht="45" customHeight="1">
      <x:c r="A409" s="56" t="s">
        <x:v>1491</x:v>
      </x:c>
      <x:c r="B409" s="56" t="s">
        <x:v>1364</x:v>
      </x:c>
      <x:c r="C409" s="56" t="s">
        <x:v>135</x:v>
      </x:c>
      <x:c r="D409" s="57" t="s">
        <x:v>46</x:v>
      </x:c>
      <x:c r="E409" s="58" t="s">
        <x:v>136</x:v>
      </x:c>
      <x:c r="F409" s="58" t="s">
        <x:v>136</x:v>
      </x:c>
      <x:c r="G409" s="59">
        <x:f>SUM(G410:G420)</x:f>
      </x:c>
      <x:c r="H409" s="0" t="s"/>
    </x:row>
    <x:row r="410" spans="1:8">
      <x:c r="A410" s="60" t="s"/>
      <x:c r="B410" s="60" t="s">
        <x:v>1365</x:v>
      </x:c>
      <x:c r="C410" s="61" t="s">
        <x:v>1369</x:v>
      </x:c>
      <x:c r="D410" s="61" t="s">
        <x:v>1435</x:v>
      </x:c>
      <x:c r="E410" s="61" t="s"/>
      <x:c r="F410" s="61" t="s">
        <x:v>1366</x:v>
      </x:c>
      <x:c r="G410" s="62" t="s"/>
    </x:row>
    <x:row r="411" spans="1:8">
      <x:c r="A411" s="63" t="s">
        <x:v>1367</x:v>
      </x:c>
      <x:c r="B411" s="63" t="s"/>
      <x:c r="C411" s="64" t="s"/>
      <x:c r="D411" s="64" t="s"/>
      <x:c r="E411" s="64" t="s"/>
      <x:c r="F411" s="64" t="s"/>
      <x:c r="G411" s="64">
        <x:f>PRODUCT(C411:F411)</x:f>
      </x:c>
      <x:c r="H411" s="0" t="s"/>
    </x:row>
    <x:row r="412" spans="1:8">
      <x:c r="A412" s="63" t="s">
        <x:v>1487</x:v>
      </x:c>
      <x:c r="B412" s="63" t="s"/>
      <x:c r="C412" s="64" t="n">
        <x:v>0.65</x:v>
      </x:c>
      <x:c r="D412" s="64" t="n">
        <x:v>0.4</x:v>
      </x:c>
      <x:c r="E412" s="64" t="s"/>
      <x:c r="F412" s="64" t="n">
        <x:v>2</x:v>
      </x:c>
      <x:c r="G412" s="64">
        <x:f>PRODUCT(C412:F412)</x:f>
      </x:c>
      <x:c r="H412" s="0" t="s"/>
    </x:row>
    <x:row r="413" spans="1:8">
      <x:c r="A413" s="63" t="s"/>
      <x:c r="B413" s="63" t="s"/>
      <x:c r="C413" s="64" t="n">
        <x:v>1</x:v>
      </x:c>
      <x:c r="D413" s="64" t="n">
        <x:v>0.4</x:v>
      </x:c>
      <x:c r="E413" s="64" t="s"/>
      <x:c r="F413" s="64" t="n">
        <x:v>3</x:v>
      </x:c>
      <x:c r="G413" s="64">
        <x:f>PRODUCT(C413:F413)</x:f>
      </x:c>
      <x:c r="H413" s="0" t="s"/>
    </x:row>
    <x:row r="414" spans="1:8">
      <x:c r="A414" s="63" t="s"/>
      <x:c r="B414" s="63" t="s"/>
      <x:c r="C414" s="64" t="n">
        <x:v>6.7</x:v>
      </x:c>
      <x:c r="D414" s="64" t="n">
        <x:v>0.4</x:v>
      </x:c>
      <x:c r="E414" s="64" t="s"/>
      <x:c r="F414" s="64" t="n">
        <x:v>1</x:v>
      </x:c>
      <x:c r="G414" s="64">
        <x:f>PRODUCT(C414:F414)</x:f>
      </x:c>
      <x:c r="H414" s="0" t="s"/>
    </x:row>
    <x:row r="415" spans="1:8">
      <x:c r="A415" s="63" t="s"/>
      <x:c r="B415" s="63" t="s"/>
      <x:c r="C415" s="64" t="n">
        <x:v>7.7</x:v>
      </x:c>
      <x:c r="D415" s="64" t="n">
        <x:v>0.4</x:v>
      </x:c>
      <x:c r="E415" s="64" t="s"/>
      <x:c r="F415" s="64" t="n">
        <x:v>1</x:v>
      </x:c>
      <x:c r="G415" s="64">
        <x:f>PRODUCT(C415:F415)</x:f>
      </x:c>
      <x:c r="H415" s="0" t="s"/>
    </x:row>
    <x:row r="416" spans="1:8">
      <x:c r="A416" s="63" t="s"/>
      <x:c r="B416" s="63" t="s"/>
      <x:c r="C416" s="64" t="n">
        <x:v>9.6</x:v>
      </x:c>
      <x:c r="D416" s="64" t="n">
        <x:v>0.4</x:v>
      </x:c>
      <x:c r="E416" s="64" t="s"/>
      <x:c r="F416" s="64" t="n">
        <x:v>1</x:v>
      </x:c>
      <x:c r="G416" s="64">
        <x:f>PRODUCT(C416:F416)</x:f>
      </x:c>
      <x:c r="H416" s="0" t="s"/>
    </x:row>
    <x:row r="417" spans="1:8">
      <x:c r="A417" s="63" t="s"/>
      <x:c r="B417" s="63" t="s"/>
      <x:c r="C417" s="64" t="n">
        <x:v>22.8</x:v>
      </x:c>
      <x:c r="D417" s="64" t="n">
        <x:v>0.4</x:v>
      </x:c>
      <x:c r="E417" s="64" t="s"/>
      <x:c r="F417" s="64" t="n">
        <x:v>1</x:v>
      </x:c>
      <x:c r="G417" s="64">
        <x:f>PRODUCT(C417:F417)</x:f>
      </x:c>
      <x:c r="H417" s="0" t="s"/>
    </x:row>
    <x:row r="418" spans="1:8">
      <x:c r="A418" s="63" t="s"/>
      <x:c r="B418" s="63" t="s"/>
      <x:c r="C418" s="64" t="n">
        <x:v>3.3</x:v>
      </x:c>
      <x:c r="D418" s="64" t="n">
        <x:v>0.4</x:v>
      </x:c>
      <x:c r="E418" s="64" t="s"/>
      <x:c r="F418" s="64" t="n">
        <x:v>1</x:v>
      </x:c>
      <x:c r="G418" s="64">
        <x:f>PRODUCT(C418:F418)</x:f>
      </x:c>
      <x:c r="H418" s="0" t="s"/>
    </x:row>
    <x:row r="419" spans="1:8">
      <x:c r="A419" s="63" t="s"/>
      <x:c r="B419" s="63" t="s"/>
      <x:c r="C419" s="64" t="n">
        <x:v>4.7</x:v>
      </x:c>
      <x:c r="D419" s="64" t="n">
        <x:v>0.4</x:v>
      </x:c>
      <x:c r="E419" s="64" t="s"/>
      <x:c r="F419" s="64" t="n">
        <x:v>1</x:v>
      </x:c>
      <x:c r="G419" s="64">
        <x:f>PRODUCT(C419:F419)</x:f>
      </x:c>
      <x:c r="H419" s="0" t="s"/>
    </x:row>
    <x:row r="420" spans="1:8">
      <x:c r="A420" s="63" t="s"/>
      <x:c r="B420" s="63" t="s"/>
      <x:c r="C420" s="64" t="n">
        <x:v>8.5</x:v>
      </x:c>
      <x:c r="D420" s="64" t="n">
        <x:v>0.4</x:v>
      </x:c>
      <x:c r="E420" s="64" t="s"/>
      <x:c r="F420" s="64" t="n">
        <x:v>2</x:v>
      </x:c>
      <x:c r="G420" s="64">
        <x:f>PRODUCT(C420:F420)</x:f>
      </x:c>
      <x:c r="H420" s="0" t="s"/>
    </x:row>
    <x:row r="422" spans="1:8" customFormat="1" ht="45" customHeight="1">
      <x:c r="A422" s="56" t="s">
        <x:v>1492</x:v>
      </x:c>
      <x:c r="B422" s="56" t="s">
        <x:v>1364</x:v>
      </x:c>
      <x:c r="C422" s="56" t="s">
        <x:v>137</x:v>
      </x:c>
      <x:c r="D422" s="57" t="s">
        <x:v>65</x:v>
      </x:c>
      <x:c r="E422" s="58" t="s">
        <x:v>138</x:v>
      </x:c>
      <x:c r="F422" s="58" t="s">
        <x:v>138</x:v>
      </x:c>
      <x:c r="G422" s="59">
        <x:f>SUM(G423:G429)</x:f>
      </x:c>
      <x:c r="H422" s="0" t="s"/>
    </x:row>
    <x:row r="423" spans="1:8">
      <x:c r="A423" s="60" t="s"/>
      <x:c r="B423" s="60" t="s">
        <x:v>1365</x:v>
      </x:c>
      <x:c r="C423" s="61" t="s">
        <x:v>1369</x:v>
      </x:c>
      <x:c r="D423" s="61" t="s">
        <x:v>1435</x:v>
      </x:c>
      <x:c r="E423" s="61" t="s">
        <x:v>1485</x:v>
      </x:c>
      <x:c r="F423" s="61" t="s"/>
      <x:c r="G423" s="62" t="s"/>
    </x:row>
    <x:row r="424" spans="1:8">
      <x:c r="A424" s="63" t="s">
        <x:v>1367</x:v>
      </x:c>
      <x:c r="B424" s="63" t="s"/>
      <x:c r="C424" s="64" t="s"/>
      <x:c r="D424" s="64" t="s"/>
      <x:c r="E424" s="64" t="s"/>
      <x:c r="F424" s="64" t="s"/>
      <x:c r="G424" s="64">
        <x:f>PRODUCT(C424:F424)</x:f>
      </x:c>
      <x:c r="H424" s="0" t="s"/>
    </x:row>
    <x:row r="425" spans="1:8">
      <x:c r="A425" s="63" t="s">
        <x:v>1477</x:v>
      </x:c>
      <x:c r="B425" s="63" t="s"/>
      <x:c r="C425" s="64" t="n">
        <x:v>11.5</x:v>
      </x:c>
      <x:c r="D425" s="64" t="n">
        <x:v>1</x:v>
      </x:c>
      <x:c r="E425" s="64" t="n">
        <x:v>2.3</x:v>
      </x:c>
      <x:c r="F425" s="64" t="s"/>
      <x:c r="G425" s="64">
        <x:f>PRODUCT(C425:F425)</x:f>
      </x:c>
      <x:c r="H425" s="0" t="s"/>
    </x:row>
    <x:row r="426" spans="1:8">
      <x:c r="A426" s="63" t="s">
        <x:v>1478</x:v>
      </x:c>
      <x:c r="B426" s="63" t="s"/>
      <x:c r="C426" s="64" t="n">
        <x:v>15.2</x:v>
      </x:c>
      <x:c r="D426" s="64" t="n">
        <x:v>1</x:v>
      </x:c>
      <x:c r="E426" s="64" t="n">
        <x:v>2.1</x:v>
      </x:c>
      <x:c r="F426" s="64" t="s"/>
      <x:c r="G426" s="64">
        <x:f>PRODUCT(C426:F426)</x:f>
      </x:c>
      <x:c r="H426" s="0" t="s"/>
    </x:row>
    <x:row r="427" spans="1:8">
      <x:c r="A427" s="63" t="s">
        <x:v>1479</x:v>
      </x:c>
      <x:c r="B427" s="63" t="s"/>
      <x:c r="C427" s="64" t="n">
        <x:v>14.8</x:v>
      </x:c>
      <x:c r="D427" s="64" t="n">
        <x:v>1</x:v>
      </x:c>
      <x:c r="E427" s="64" t="n">
        <x:v>1.75</x:v>
      </x:c>
      <x:c r="F427" s="64" t="s"/>
      <x:c r="G427" s="64">
        <x:f>PRODUCT(C427:F427)</x:f>
      </x:c>
      <x:c r="H427" s="0" t="s"/>
    </x:row>
    <x:row r="428" spans="1:8">
      <x:c r="A428" s="63" t="s">
        <x:v>1480</x:v>
      </x:c>
      <x:c r="B428" s="63" t="s"/>
      <x:c r="C428" s="64" t="n">
        <x:v>18.3</x:v>
      </x:c>
      <x:c r="D428" s="64" t="n">
        <x:v>1</x:v>
      </x:c>
      <x:c r="E428" s="64" t="n">
        <x:v>1.5</x:v>
      </x:c>
      <x:c r="F428" s="64" t="s"/>
      <x:c r="G428" s="64">
        <x:f>PRODUCT(C428:F428)</x:f>
      </x:c>
      <x:c r="H428" s="0" t="s"/>
    </x:row>
    <x:row r="429" spans="1:8">
      <x:c r="A429" s="63" t="s">
        <x:v>1481</x:v>
      </x:c>
      <x:c r="B429" s="63" t="s"/>
      <x:c r="C429" s="64" t="n">
        <x:v>24.7</x:v>
      </x:c>
      <x:c r="D429" s="64" t="n">
        <x:v>1</x:v>
      </x:c>
      <x:c r="E429" s="64" t="n">
        <x:v>1.1</x:v>
      </x:c>
      <x:c r="F429" s="64" t="s"/>
      <x:c r="G429" s="64">
        <x:f>PRODUCT(C429:F429)</x:f>
      </x:c>
      <x:c r="H429" s="0" t="s"/>
    </x:row>
    <x:row r="431" spans="1:8" customFormat="1" ht="45" customHeight="1">
      <x:c r="A431" s="56" t="s">
        <x:v>1493</x:v>
      </x:c>
      <x:c r="B431" s="56" t="s">
        <x:v>1364</x:v>
      </x:c>
      <x:c r="C431" s="56" t="s">
        <x:v>139</x:v>
      </x:c>
      <x:c r="D431" s="57" t="s">
        <x:v>65</x:v>
      </x:c>
      <x:c r="E431" s="58" t="s">
        <x:v>140</x:v>
      </x:c>
      <x:c r="F431" s="58" t="s">
        <x:v>140</x:v>
      </x:c>
      <x:c r="G431" s="59">
        <x:f>SUM(G432:G442)</x:f>
      </x:c>
      <x:c r="H431" s="0" t="s"/>
    </x:row>
    <x:row r="432" spans="1:8">
      <x:c r="A432" s="60" t="s"/>
      <x:c r="B432" s="60" t="s">
        <x:v>1365</x:v>
      </x:c>
      <x:c r="C432" s="61" t="s">
        <x:v>1369</x:v>
      </x:c>
      <x:c r="D432" s="61" t="s">
        <x:v>1435</x:v>
      </x:c>
      <x:c r="E432" s="61" t="s">
        <x:v>1485</x:v>
      </x:c>
      <x:c r="F432" s="61" t="s">
        <x:v>1366</x:v>
      </x:c>
      <x:c r="G432" s="62" t="s"/>
    </x:row>
    <x:row r="433" spans="1:8">
      <x:c r="A433" s="63" t="s">
        <x:v>1367</x:v>
      </x:c>
      <x:c r="B433" s="63" t="s"/>
      <x:c r="C433" s="64" t="s"/>
      <x:c r="D433" s="64" t="s"/>
      <x:c r="E433" s="64" t="s"/>
      <x:c r="F433" s="64" t="s"/>
      <x:c r="G433" s="64">
        <x:f>PRODUCT(C433:F433)</x:f>
      </x:c>
      <x:c r="H433" s="0" t="s"/>
    </x:row>
    <x:row r="434" spans="1:8">
      <x:c r="A434" s="63" t="s">
        <x:v>1487</x:v>
      </x:c>
      <x:c r="B434" s="63" t="s"/>
      <x:c r="C434" s="64" t="n">
        <x:v>0.65</x:v>
      </x:c>
      <x:c r="D434" s="64" t="n">
        <x:v>0.4</x:v>
      </x:c>
      <x:c r="E434" s="64" t="n">
        <x:v>0.8</x:v>
      </x:c>
      <x:c r="F434" s="64" t="n">
        <x:v>2</x:v>
      </x:c>
      <x:c r="G434" s="64">
        <x:f>PRODUCT(C434:F434)</x:f>
      </x:c>
      <x:c r="H434" s="0" t="s"/>
    </x:row>
    <x:row r="435" spans="1:8">
      <x:c r="A435" s="63" t="s"/>
      <x:c r="B435" s="63" t="s"/>
      <x:c r="C435" s="64" t="n">
        <x:v>1</x:v>
      </x:c>
      <x:c r="D435" s="64" t="n">
        <x:v>0.4</x:v>
      </x:c>
      <x:c r="E435" s="64" t="n">
        <x:v>0.8</x:v>
      </x:c>
      <x:c r="F435" s="64" t="n">
        <x:v>3</x:v>
      </x:c>
      <x:c r="G435" s="64">
        <x:f>PRODUCT(C435:F435)</x:f>
      </x:c>
      <x:c r="H435" s="0" t="s"/>
    </x:row>
    <x:row r="436" spans="1:8">
      <x:c r="A436" s="63" t="s"/>
      <x:c r="B436" s="63" t="s"/>
      <x:c r="C436" s="64" t="n">
        <x:v>6.7</x:v>
      </x:c>
      <x:c r="D436" s="64" t="n">
        <x:v>0.4</x:v>
      </x:c>
      <x:c r="E436" s="64" t="n">
        <x:v>0.8</x:v>
      </x:c>
      <x:c r="F436" s="64" t="n">
        <x:v>1</x:v>
      </x:c>
      <x:c r="G436" s="64">
        <x:f>PRODUCT(C436:F436)</x:f>
      </x:c>
      <x:c r="H436" s="0" t="s"/>
    </x:row>
    <x:row r="437" spans="1:8">
      <x:c r="A437" s="63" t="s"/>
      <x:c r="B437" s="63" t="s"/>
      <x:c r="C437" s="64" t="n">
        <x:v>7.7</x:v>
      </x:c>
      <x:c r="D437" s="64" t="n">
        <x:v>0.4</x:v>
      </x:c>
      <x:c r="E437" s="64" t="n">
        <x:v>0.8</x:v>
      </x:c>
      <x:c r="F437" s="64" t="n">
        <x:v>1</x:v>
      </x:c>
      <x:c r="G437" s="64">
        <x:f>PRODUCT(C437:F437)</x:f>
      </x:c>
      <x:c r="H437" s="0" t="s"/>
    </x:row>
    <x:row r="438" spans="1:8">
      <x:c r="A438" s="63" t="s"/>
      <x:c r="B438" s="63" t="s"/>
      <x:c r="C438" s="64" t="n">
        <x:v>9.6</x:v>
      </x:c>
      <x:c r="D438" s="64" t="n">
        <x:v>0.4</x:v>
      </x:c>
      <x:c r="E438" s="64" t="n">
        <x:v>0.8</x:v>
      </x:c>
      <x:c r="F438" s="64" t="n">
        <x:v>1</x:v>
      </x:c>
      <x:c r="G438" s="64">
        <x:f>PRODUCT(C438:F438)</x:f>
      </x:c>
      <x:c r="H438" s="0" t="s"/>
    </x:row>
    <x:row r="439" spans="1:8">
      <x:c r="A439" s="63" t="s"/>
      <x:c r="B439" s="63" t="s"/>
      <x:c r="C439" s="64" t="n">
        <x:v>22.8</x:v>
      </x:c>
      <x:c r="D439" s="64" t="n">
        <x:v>0.4</x:v>
      </x:c>
      <x:c r="E439" s="64" t="n">
        <x:v>0.8</x:v>
      </x:c>
      <x:c r="F439" s="64" t="n">
        <x:v>1</x:v>
      </x:c>
      <x:c r="G439" s="64">
        <x:f>PRODUCT(C439:F439)</x:f>
      </x:c>
      <x:c r="H439" s="0" t="s"/>
    </x:row>
    <x:row r="440" spans="1:8">
      <x:c r="A440" s="63" t="s"/>
      <x:c r="B440" s="63" t="s"/>
      <x:c r="C440" s="64" t="n">
        <x:v>3.3</x:v>
      </x:c>
      <x:c r="D440" s="64" t="n">
        <x:v>0.4</x:v>
      </x:c>
      <x:c r="E440" s="64" t="n">
        <x:v>0.8</x:v>
      </x:c>
      <x:c r="F440" s="64" t="n">
        <x:v>1</x:v>
      </x:c>
      <x:c r="G440" s="64">
        <x:f>PRODUCT(C440:F440)</x:f>
      </x:c>
      <x:c r="H440" s="0" t="s"/>
    </x:row>
    <x:row r="441" spans="1:8">
      <x:c r="A441" s="63" t="s"/>
      <x:c r="B441" s="63" t="s"/>
      <x:c r="C441" s="64" t="n">
        <x:v>4.7</x:v>
      </x:c>
      <x:c r="D441" s="64" t="n">
        <x:v>0.4</x:v>
      </x:c>
      <x:c r="E441" s="64" t="n">
        <x:v>0.8</x:v>
      </x:c>
      <x:c r="F441" s="64" t="n">
        <x:v>1</x:v>
      </x:c>
      <x:c r="G441" s="64">
        <x:f>PRODUCT(C441:F441)</x:f>
      </x:c>
      <x:c r="H441" s="0" t="s"/>
    </x:row>
    <x:row r="442" spans="1:8">
      <x:c r="A442" s="63" t="s"/>
      <x:c r="B442" s="63" t="s"/>
      <x:c r="C442" s="64" t="n">
        <x:v>8.5</x:v>
      </x:c>
      <x:c r="D442" s="64" t="n">
        <x:v>0.4</x:v>
      </x:c>
      <x:c r="E442" s="64" t="n">
        <x:v>0.8</x:v>
      </x:c>
      <x:c r="F442" s="64" t="n">
        <x:v>2</x:v>
      </x:c>
      <x:c r="G442" s="64">
        <x:f>PRODUCT(C442:F442)</x:f>
      </x:c>
      <x:c r="H442" s="0" t="s"/>
    </x:row>
    <x:row r="444" spans="1:8" customFormat="1" ht="45" customHeight="1">
      <x:c r="A444" s="56" t="s">
        <x:v>1494</x:v>
      </x:c>
      <x:c r="B444" s="56" t="s">
        <x:v>1364</x:v>
      </x:c>
      <x:c r="C444" s="56" t="s">
        <x:v>141</x:v>
      </x:c>
      <x:c r="D444" s="57" t="s">
        <x:v>65</x:v>
      </x:c>
      <x:c r="E444" s="58" t="s">
        <x:v>142</x:v>
      </x:c>
      <x:c r="F444" s="58" t="s">
        <x:v>142</x:v>
      </x:c>
      <x:c r="G444" s="59">
        <x:f>SUM(G445:G459)</x:f>
      </x:c>
      <x:c r="H444" s="0" t="s"/>
    </x:row>
    <x:row r="445" spans="1:8">
      <x:c r="A445" s="60" t="s"/>
      <x:c r="B445" s="60" t="s">
        <x:v>1365</x:v>
      </x:c>
      <x:c r="C445" s="61" t="s">
        <x:v>1369</x:v>
      </x:c>
      <x:c r="D445" s="61" t="s">
        <x:v>1435</x:v>
      </x:c>
      <x:c r="E445" s="61" t="s">
        <x:v>1485</x:v>
      </x:c>
      <x:c r="F445" s="61" t="s"/>
      <x:c r="G445" s="62" t="s"/>
    </x:row>
    <x:row r="446" spans="1:8">
      <x:c r="A446" s="63" t="s">
        <x:v>1367</x:v>
      </x:c>
      <x:c r="B446" s="63" t="s"/>
      <x:c r="C446" s="64" t="s"/>
      <x:c r="D446" s="64" t="s"/>
      <x:c r="E446" s="64" t="s"/>
      <x:c r="F446" s="64" t="s"/>
      <x:c r="G446" s="64">
        <x:f>PRODUCT(C446:F446)</x:f>
      </x:c>
      <x:c r="H446" s="0" t="s"/>
    </x:row>
    <x:row r="447" spans="1:8">
      <x:c r="A447" s="63" t="s">
        <x:v>1471</x:v>
      </x:c>
      <x:c r="B447" s="63" t="s"/>
      <x:c r="C447" s="64" t="n">
        <x:v>1.5</x:v>
      </x:c>
      <x:c r="D447" s="64" t="n">
        <x:v>1.5</x:v>
      </x:c>
      <x:c r="E447" s="64" t="n">
        <x:v>0.15</x:v>
      </x:c>
      <x:c r="F447" s="64" t="s"/>
      <x:c r="G447" s="64">
        <x:f>PRODUCT(C447:F447)</x:f>
      </x:c>
      <x:c r="H447" s="0" t="s"/>
    </x:row>
    <x:row r="448" spans="1:8">
      <x:c r="A448" s="63" t="s">
        <x:v>1472</x:v>
      </x:c>
      <x:c r="B448" s="63" t="s"/>
      <x:c r="C448" s="64" t="n">
        <x:v>1.5</x:v>
      </x:c>
      <x:c r="D448" s="64" t="n">
        <x:v>1.5</x:v>
      </x:c>
      <x:c r="E448" s="64" t="n">
        <x:v>0.15</x:v>
      </x:c>
      <x:c r="F448" s="64" t="s"/>
      <x:c r="G448" s="64">
        <x:f>PRODUCT(C448:F448)</x:f>
      </x:c>
      <x:c r="H448" s="0" t="s"/>
    </x:row>
    <x:row r="449" spans="1:8">
      <x:c r="A449" s="63" t="s">
        <x:v>1473</x:v>
      </x:c>
      <x:c r="B449" s="63" t="s"/>
      <x:c r="C449" s="64" t="n">
        <x:v>1.5</x:v>
      </x:c>
      <x:c r="D449" s="64" t="n">
        <x:v>1.5</x:v>
      </x:c>
      <x:c r="E449" s="64" t="n">
        <x:v>0.15</x:v>
      </x:c>
      <x:c r="F449" s="64" t="s"/>
      <x:c r="G449" s="64">
        <x:f>PRODUCT(C449:F449)</x:f>
      </x:c>
      <x:c r="H449" s="0" t="s"/>
    </x:row>
    <x:row r="450" spans="1:8">
      <x:c r="A450" s="63" t="s">
        <x:v>1474</x:v>
      </x:c>
      <x:c r="B450" s="63" t="s"/>
      <x:c r="C450" s="64" t="n">
        <x:v>1.5</x:v>
      </x:c>
      <x:c r="D450" s="64" t="n">
        <x:v>1.5</x:v>
      </x:c>
      <x:c r="E450" s="64" t="n">
        <x:v>0.15</x:v>
      </x:c>
      <x:c r="F450" s="64" t="s"/>
      <x:c r="G450" s="64">
        <x:f>PRODUCT(C450:F450)</x:f>
      </x:c>
      <x:c r="H450" s="0" t="s"/>
    </x:row>
    <x:row r="451" spans="1:8">
      <x:c r="A451" s="63" t="s">
        <x:v>1475</x:v>
      </x:c>
      <x:c r="B451" s="63" t="s"/>
      <x:c r="C451" s="64" t="n">
        <x:v>1.5</x:v>
      </x:c>
      <x:c r="D451" s="64" t="n">
        <x:v>1.5</x:v>
      </x:c>
      <x:c r="E451" s="64" t="n">
        <x:v>0.15</x:v>
      </x:c>
      <x:c r="F451" s="64" t="s"/>
      <x:c r="G451" s="64">
        <x:f>PRODUCT(C451:F451)</x:f>
      </x:c>
      <x:c r="H451" s="0" t="s"/>
    </x:row>
    <x:row r="452" spans="1:8">
      <x:c r="A452" s="63" t="s">
        <x:v>1476</x:v>
      </x:c>
      <x:c r="B452" s="63" t="s"/>
      <x:c r="C452" s="64" t="n">
        <x:v>1.5</x:v>
      </x:c>
      <x:c r="D452" s="64" t="n">
        <x:v>1.5</x:v>
      </x:c>
      <x:c r="E452" s="64" t="n">
        <x:v>0.15</x:v>
      </x:c>
      <x:c r="F452" s="64" t="s"/>
      <x:c r="G452" s="64">
        <x:f>PRODUCT(C452:F452)</x:f>
      </x:c>
      <x:c r="H452" s="0" t="s"/>
    </x:row>
    <x:row r="453" spans="1:8">
      <x:c r="A453" s="63" t="s">
        <x:v>1477</x:v>
      </x:c>
      <x:c r="B453" s="63" t="s"/>
      <x:c r="C453" s="64" t="n">
        <x:v>11.5</x:v>
      </x:c>
      <x:c r="D453" s="64" t="n">
        <x:v>1</x:v>
      </x:c>
      <x:c r="E453" s="64" t="n">
        <x:v>0.15</x:v>
      </x:c>
      <x:c r="F453" s="64" t="s"/>
      <x:c r="G453" s="64">
        <x:f>PRODUCT(C453:F453)</x:f>
      </x:c>
      <x:c r="H453" s="0" t="s"/>
    </x:row>
    <x:row r="454" spans="1:8">
      <x:c r="A454" s="63" t="s">
        <x:v>1478</x:v>
      </x:c>
      <x:c r="B454" s="63" t="s"/>
      <x:c r="C454" s="64" t="n">
        <x:v>15.2</x:v>
      </x:c>
      <x:c r="D454" s="64" t="n">
        <x:v>1</x:v>
      </x:c>
      <x:c r="E454" s="64" t="n">
        <x:v>0.15</x:v>
      </x:c>
      <x:c r="F454" s="64" t="s"/>
      <x:c r="G454" s="64">
        <x:f>PRODUCT(C454:F454)</x:f>
      </x:c>
      <x:c r="H454" s="0" t="s"/>
    </x:row>
    <x:row r="455" spans="1:8">
      <x:c r="A455" s="63" t="s">
        <x:v>1479</x:v>
      </x:c>
      <x:c r="B455" s="63" t="s"/>
      <x:c r="C455" s="64" t="n">
        <x:v>14.8</x:v>
      </x:c>
      <x:c r="D455" s="64" t="n">
        <x:v>1</x:v>
      </x:c>
      <x:c r="E455" s="64" t="n">
        <x:v>0.15</x:v>
      </x:c>
      <x:c r="F455" s="64" t="s"/>
      <x:c r="G455" s="64">
        <x:f>PRODUCT(C455:F455)</x:f>
      </x:c>
      <x:c r="H455" s="0" t="s"/>
    </x:row>
    <x:row r="456" spans="1:8">
      <x:c r="A456" s="63" t="s">
        <x:v>1480</x:v>
      </x:c>
      <x:c r="B456" s="63" t="s"/>
      <x:c r="C456" s="64" t="n">
        <x:v>18.3</x:v>
      </x:c>
      <x:c r="D456" s="64" t="n">
        <x:v>1</x:v>
      </x:c>
      <x:c r="E456" s="64" t="n">
        <x:v>0.15</x:v>
      </x:c>
      <x:c r="F456" s="64" t="s"/>
      <x:c r="G456" s="64">
        <x:f>PRODUCT(C456:F456)</x:f>
      </x:c>
      <x:c r="H456" s="0" t="s"/>
    </x:row>
    <x:row r="457" spans="1:8">
      <x:c r="A457" s="63" t="s">
        <x:v>1481</x:v>
      </x:c>
      <x:c r="B457" s="63" t="s"/>
      <x:c r="C457" s="64" t="n">
        <x:v>24.7</x:v>
      </x:c>
      <x:c r="D457" s="64" t="n">
        <x:v>1</x:v>
      </x:c>
      <x:c r="E457" s="64" t="n">
        <x:v>0.15</x:v>
      </x:c>
      <x:c r="F457" s="64" t="s"/>
      <x:c r="G457" s="64">
        <x:f>PRODUCT(C457:F457)</x:f>
      </x:c>
      <x:c r="H457" s="0" t="s"/>
    </x:row>
    <x:row r="458" spans="1:8">
      <x:c r="A458" s="63" t="s">
        <x:v>1482</x:v>
      </x:c>
      <x:c r="B458" s="63" t="s"/>
      <x:c r="C458" s="64" t="n">
        <x:v>1.5</x:v>
      </x:c>
      <x:c r="D458" s="64" t="n">
        <x:v>1.5</x:v>
      </x:c>
      <x:c r="E458" s="64" t="n">
        <x:v>0.15</x:v>
      </x:c>
      <x:c r="F458" s="64" t="s"/>
      <x:c r="G458" s="64">
        <x:f>PRODUCT(C458:F458)</x:f>
      </x:c>
      <x:c r="H458" s="0" t="s"/>
    </x:row>
    <x:row r="459" spans="1:8">
      <x:c r="A459" s="63" t="s">
        <x:v>1483</x:v>
      </x:c>
      <x:c r="B459" s="63" t="s"/>
      <x:c r="C459" s="64" t="n">
        <x:v>45.66</x:v>
      </x:c>
      <x:c r="D459" s="64" t="n">
        <x:v>0.4</x:v>
      </x:c>
      <x:c r="E459" s="64" t="n">
        <x:v>0.15</x:v>
      </x:c>
      <x:c r="F459" s="64" t="s"/>
      <x:c r="G459" s="64">
        <x:f>PRODUCT(C459:F459)</x:f>
      </x:c>
      <x:c r="H459" s="0" t="s"/>
    </x:row>
    <x:row r="461" spans="1:8" customFormat="1" ht="45" customHeight="1">
      <x:c r="A461" s="56" t="s">
        <x:v>1495</x:v>
      </x:c>
      <x:c r="B461" s="56" t="s">
        <x:v>1364</x:v>
      </x:c>
      <x:c r="C461" s="56" t="s">
        <x:v>143</x:v>
      </x:c>
      <x:c r="D461" s="57" t="s">
        <x:v>12</x:v>
      </x:c>
      <x:c r="E461" s="58" t="s">
        <x:v>144</x:v>
      </x:c>
      <x:c r="F461" s="58" t="s">
        <x:v>144</x:v>
      </x:c>
      <x:c r="G461" s="59">
        <x:f>SUM(G462:G469)</x:f>
      </x:c>
      <x:c r="H461" s="0" t="s"/>
    </x:row>
    <x:row r="462" spans="1:8">
      <x:c r="A462" s="63" t="s">
        <x:v>1367</x:v>
      </x:c>
      <x:c r="B462" s="63" t="s"/>
      <x:c r="C462" s="64" t="s"/>
      <x:c r="D462" s="64" t="s"/>
      <x:c r="E462" s="64" t="s"/>
      <x:c r="F462" s="64" t="s"/>
      <x:c r="G462" s="64">
        <x:f>PRODUCT(C462:F462)</x:f>
      </x:c>
      <x:c r="H462" s="0" t="s"/>
    </x:row>
    <x:row r="463" spans="1:8">
      <x:c r="A463" s="63" t="s">
        <x:v>1471</x:v>
      </x:c>
      <x:c r="B463" s="63" t="s"/>
      <x:c r="C463" s="64" t="n">
        <x:v>1</x:v>
      </x:c>
      <x:c r="D463" s="64" t="s"/>
      <x:c r="E463" s="64" t="s"/>
      <x:c r="F463" s="64" t="s"/>
      <x:c r="G463" s="64">
        <x:f>PRODUCT(C463:F463)</x:f>
      </x:c>
      <x:c r="H463" s="0" t="s"/>
    </x:row>
    <x:row r="464" spans="1:8">
      <x:c r="A464" s="63" t="s">
        <x:v>1472</x:v>
      </x:c>
      <x:c r="B464" s="63" t="s"/>
      <x:c r="C464" s="64" t="n">
        <x:v>1</x:v>
      </x:c>
      <x:c r="D464" s="64" t="s"/>
      <x:c r="E464" s="64" t="s"/>
      <x:c r="F464" s="64" t="s"/>
      <x:c r="G464" s="64">
        <x:f>PRODUCT(C464:F464)</x:f>
      </x:c>
      <x:c r="H464" s="0" t="s"/>
    </x:row>
    <x:row r="465" spans="1:8">
      <x:c r="A465" s="63" t="s">
        <x:v>1473</x:v>
      </x:c>
      <x:c r="B465" s="63" t="s"/>
      <x:c r="C465" s="64" t="n">
        <x:v>1</x:v>
      </x:c>
      <x:c r="D465" s="64" t="s"/>
      <x:c r="E465" s="64" t="s"/>
      <x:c r="F465" s="64" t="s"/>
      <x:c r="G465" s="64">
        <x:f>PRODUCT(C465:F465)</x:f>
      </x:c>
      <x:c r="H465" s="0" t="s"/>
    </x:row>
    <x:row r="466" spans="1:8">
      <x:c r="A466" s="63" t="s">
        <x:v>1474</x:v>
      </x:c>
      <x:c r="B466" s="63" t="s"/>
      <x:c r="C466" s="64" t="n">
        <x:v>1</x:v>
      </x:c>
      <x:c r="D466" s="64" t="s"/>
      <x:c r="E466" s="64" t="s"/>
      <x:c r="F466" s="64" t="s"/>
      <x:c r="G466" s="64">
        <x:f>PRODUCT(C466:F466)</x:f>
      </x:c>
      <x:c r="H466" s="0" t="s"/>
    </x:row>
    <x:row r="467" spans="1:8">
      <x:c r="A467" s="63" t="s">
        <x:v>1475</x:v>
      </x:c>
      <x:c r="B467" s="63" t="s"/>
      <x:c r="C467" s="64" t="n">
        <x:v>1</x:v>
      </x:c>
      <x:c r="D467" s="64" t="s"/>
      <x:c r="E467" s="64" t="s"/>
      <x:c r="F467" s="64" t="s"/>
      <x:c r="G467" s="64">
        <x:f>PRODUCT(C467:F467)</x:f>
      </x:c>
      <x:c r="H467" s="0" t="s"/>
    </x:row>
    <x:row r="468" spans="1:8">
      <x:c r="A468" s="63" t="s">
        <x:v>1476</x:v>
      </x:c>
      <x:c r="B468" s="63" t="s"/>
      <x:c r="C468" s="64" t="n">
        <x:v>1</x:v>
      </x:c>
      <x:c r="D468" s="64" t="s"/>
      <x:c r="E468" s="64" t="s"/>
      <x:c r="F468" s="64" t="s"/>
      <x:c r="G468" s="64">
        <x:f>PRODUCT(C468:F468)</x:f>
      </x:c>
      <x:c r="H468" s="0" t="s"/>
    </x:row>
    <x:row r="469" spans="1:8">
      <x:c r="A469" s="63" t="s">
        <x:v>1482</x:v>
      </x:c>
      <x:c r="B469" s="63" t="s"/>
      <x:c r="C469" s="64" t="n">
        <x:v>1</x:v>
      </x:c>
      <x:c r="D469" s="64" t="s"/>
      <x:c r="E469" s="64" t="s"/>
      <x:c r="F469" s="64" t="s"/>
      <x:c r="G469" s="64">
        <x:f>PRODUCT(C469:F469)</x:f>
      </x:c>
      <x:c r="H469" s="0" t="s"/>
    </x:row>
    <x:row r="471" spans="1:8" customFormat="1" ht="45" customHeight="1">
      <x:c r="A471" s="56" t="s">
        <x:v>1496</x:v>
      </x:c>
      <x:c r="B471" s="56" t="s">
        <x:v>1364</x:v>
      </x:c>
      <x:c r="C471" s="56" t="s">
        <x:v>145</x:v>
      </x:c>
      <x:c r="D471" s="57" t="s">
        <x:v>12</x:v>
      </x:c>
      <x:c r="E471" s="58" t="s">
        <x:v>146</x:v>
      </x:c>
      <x:c r="F471" s="58" t="s">
        <x:v>146</x:v>
      </x:c>
      <x:c r="G471" s="59">
        <x:f>SUM(G472:G479)</x:f>
      </x:c>
      <x:c r="H471" s="0" t="s"/>
    </x:row>
    <x:row r="472" spans="1:8">
      <x:c r="A472" s="63" t="s">
        <x:v>1367</x:v>
      </x:c>
      <x:c r="B472" s="63" t="s"/>
      <x:c r="C472" s="64" t="s"/>
      <x:c r="D472" s="64" t="s"/>
      <x:c r="E472" s="64" t="s"/>
      <x:c r="F472" s="64" t="s"/>
      <x:c r="G472" s="64">
        <x:f>PRODUCT(C472:F472)</x:f>
      </x:c>
      <x:c r="H472" s="0" t="s"/>
    </x:row>
    <x:row r="473" spans="1:8">
      <x:c r="A473" s="63" t="s">
        <x:v>1471</x:v>
      </x:c>
      <x:c r="B473" s="63" t="s"/>
      <x:c r="C473" s="64" t="n">
        <x:v>1</x:v>
      </x:c>
      <x:c r="D473" s="64" t="s"/>
      <x:c r="E473" s="64" t="s"/>
      <x:c r="F473" s="64" t="s"/>
      <x:c r="G473" s="64">
        <x:f>PRODUCT(C473:F473)</x:f>
      </x:c>
      <x:c r="H473" s="0" t="s"/>
    </x:row>
    <x:row r="474" spans="1:8">
      <x:c r="A474" s="63" t="s">
        <x:v>1472</x:v>
      </x:c>
      <x:c r="B474" s="63" t="s"/>
      <x:c r="C474" s="64" t="n">
        <x:v>1</x:v>
      </x:c>
      <x:c r="D474" s="64" t="s"/>
      <x:c r="E474" s="64" t="s"/>
      <x:c r="F474" s="64" t="s"/>
      <x:c r="G474" s="64">
        <x:f>PRODUCT(C474:F474)</x:f>
      </x:c>
      <x:c r="H474" s="0" t="s"/>
    </x:row>
    <x:row r="475" spans="1:8">
      <x:c r="A475" s="63" t="s">
        <x:v>1473</x:v>
      </x:c>
      <x:c r="B475" s="63" t="s"/>
      <x:c r="C475" s="64" t="n">
        <x:v>1</x:v>
      </x:c>
      <x:c r="D475" s="64" t="s"/>
      <x:c r="E475" s="64" t="s"/>
      <x:c r="F475" s="64" t="s"/>
      <x:c r="G475" s="64">
        <x:f>PRODUCT(C475:F475)</x:f>
      </x:c>
      <x:c r="H475" s="0" t="s"/>
    </x:row>
    <x:row r="476" spans="1:8">
      <x:c r="A476" s="63" t="s">
        <x:v>1474</x:v>
      </x:c>
      <x:c r="B476" s="63" t="s"/>
      <x:c r="C476" s="64" t="n">
        <x:v>1</x:v>
      </x:c>
      <x:c r="D476" s="64" t="s"/>
      <x:c r="E476" s="64" t="s"/>
      <x:c r="F476" s="64" t="s"/>
      <x:c r="G476" s="64">
        <x:f>PRODUCT(C476:F476)</x:f>
      </x:c>
      <x:c r="H476" s="0" t="s"/>
    </x:row>
    <x:row r="477" spans="1:8">
      <x:c r="A477" s="63" t="s">
        <x:v>1475</x:v>
      </x:c>
      <x:c r="B477" s="63" t="s"/>
      <x:c r="C477" s="64" t="n">
        <x:v>1</x:v>
      </x:c>
      <x:c r="D477" s="64" t="s"/>
      <x:c r="E477" s="64" t="s"/>
      <x:c r="F477" s="64" t="s"/>
      <x:c r="G477" s="64">
        <x:f>PRODUCT(C477:F477)</x:f>
      </x:c>
      <x:c r="H477" s="0" t="s"/>
    </x:row>
    <x:row r="478" spans="1:8">
      <x:c r="A478" s="63" t="s">
        <x:v>1476</x:v>
      </x:c>
      <x:c r="B478" s="63" t="s"/>
      <x:c r="C478" s="64" t="n">
        <x:v>1</x:v>
      </x:c>
      <x:c r="D478" s="64" t="s"/>
      <x:c r="E478" s="64" t="s"/>
      <x:c r="F478" s="64" t="s"/>
      <x:c r="G478" s="64">
        <x:f>PRODUCT(C478:F478)</x:f>
      </x:c>
      <x:c r="H478" s="0" t="s"/>
    </x:row>
    <x:row r="479" spans="1:8">
      <x:c r="A479" s="63" t="s">
        <x:v>1482</x:v>
      </x:c>
      <x:c r="B479" s="63" t="s"/>
      <x:c r="C479" s="64" t="n">
        <x:v>1</x:v>
      </x:c>
      <x:c r="D479" s="64" t="s"/>
      <x:c r="E479" s="64" t="s"/>
      <x:c r="F479" s="64" t="s"/>
      <x:c r="G479" s="64">
        <x:f>PRODUCT(C479:F479)</x:f>
      </x:c>
      <x:c r="H479" s="0" t="s"/>
    </x:row>
    <x:row r="481" spans="1:8" customFormat="1" ht="45" customHeight="1">
      <x:c r="A481" s="56" t="s">
        <x:v>1497</x:v>
      </x:c>
      <x:c r="B481" s="56" t="s">
        <x:v>1364</x:v>
      </x:c>
      <x:c r="C481" s="56" t="s">
        <x:v>147</x:v>
      </x:c>
      <x:c r="D481" s="57" t="s">
        <x:v>15</x:v>
      </x:c>
      <x:c r="E481" s="58" t="s">
        <x:v>148</x:v>
      </x:c>
      <x:c r="F481" s="58" t="s">
        <x:v>148</x:v>
      </x:c>
      <x:c r="G481" s="59">
        <x:f>SUM(G482:G489)</x:f>
      </x:c>
      <x:c r="H481" s="0" t="s"/>
    </x:row>
    <x:row r="482" spans="1:8">
      <x:c r="A482" s="60" t="s"/>
      <x:c r="B482" s="60" t="s">
        <x:v>1365</x:v>
      </x:c>
      <x:c r="C482" s="61" t="s">
        <x:v>1369</x:v>
      </x:c>
      <x:c r="D482" s="61" t="s">
        <x:v>1435</x:v>
      </x:c>
      <x:c r="E482" s="61" t="s">
        <x:v>1485</x:v>
      </x:c>
      <x:c r="F482" s="61" t="s"/>
      <x:c r="G482" s="62" t="s"/>
    </x:row>
    <x:row r="483" spans="1:8">
      <x:c r="A483" s="63" t="s">
        <x:v>1367</x:v>
      </x:c>
      <x:c r="B483" s="63" t="s"/>
      <x:c r="C483" s="64" t="s"/>
      <x:c r="D483" s="64" t="s"/>
      <x:c r="E483" s="64" t="s"/>
      <x:c r="F483" s="64" t="s"/>
      <x:c r="G483" s="64">
        <x:f>PRODUCT(C483:F483)</x:f>
      </x:c>
      <x:c r="H483" s="0" t="s"/>
    </x:row>
    <x:row r="484" spans="1:8">
      <x:c r="A484" s="63" t="s">
        <x:v>1472</x:v>
      </x:c>
      <x:c r="B484" s="63" t="s"/>
      <x:c r="C484" s="64" t="s"/>
      <x:c r="D484" s="64" t="s"/>
      <x:c r="E484" s="64" t="n">
        <x:v>1.4</x:v>
      </x:c>
      <x:c r="F484" s="64" t="s"/>
      <x:c r="G484" s="64">
        <x:f>PRODUCT(C484:F484)</x:f>
      </x:c>
      <x:c r="H484" s="0" t="s"/>
    </x:row>
    <x:row r="485" spans="1:8">
      <x:c r="A485" s="63" t="s">
        <x:v>1473</x:v>
      </x:c>
      <x:c r="B485" s="63" t="s"/>
      <x:c r="C485" s="64" t="s"/>
      <x:c r="D485" s="64" t="s"/>
      <x:c r="E485" s="64" t="n">
        <x:v>1.3</x:v>
      </x:c>
      <x:c r="F485" s="64" t="s"/>
      <x:c r="G485" s="64">
        <x:f>PRODUCT(C485:F485)</x:f>
      </x:c>
      <x:c r="H485" s="0" t="s"/>
    </x:row>
    <x:row r="486" spans="1:8">
      <x:c r="A486" s="63" t="s">
        <x:v>1474</x:v>
      </x:c>
      <x:c r="B486" s="63" t="s"/>
      <x:c r="C486" s="64" t="s"/>
      <x:c r="D486" s="64" t="s"/>
      <x:c r="E486" s="64" t="n">
        <x:v>1.2</x:v>
      </x:c>
      <x:c r="F486" s="64" t="s"/>
      <x:c r="G486" s="64">
        <x:f>PRODUCT(C486:F486)</x:f>
      </x:c>
      <x:c r="H486" s="0" t="s"/>
    </x:row>
    <x:row r="487" spans="1:8">
      <x:c r="A487" s="63" t="s">
        <x:v>1475</x:v>
      </x:c>
      <x:c r="B487" s="63" t="s"/>
      <x:c r="C487" s="64" t="s"/>
      <x:c r="D487" s="64" t="s"/>
      <x:c r="E487" s="64" t="n">
        <x:v>1.2</x:v>
      </x:c>
      <x:c r="F487" s="64" t="s"/>
      <x:c r="G487" s="64">
        <x:f>PRODUCT(C487:F487)</x:f>
      </x:c>
      <x:c r="H487" s="0" t="s"/>
    </x:row>
    <x:row r="488" spans="1:8">
      <x:c r="A488" s="63" t="s">
        <x:v>1476</x:v>
      </x:c>
      <x:c r="B488" s="63" t="s"/>
      <x:c r="C488" s="64" t="s"/>
      <x:c r="D488" s="64" t="s"/>
      <x:c r="E488" s="64" t="n">
        <x:v>1.2</x:v>
      </x:c>
      <x:c r="F488" s="64" t="s"/>
      <x:c r="G488" s="64">
        <x:f>PRODUCT(C488:F488)</x:f>
      </x:c>
      <x:c r="H488" s="0" t="s"/>
    </x:row>
    <x:row r="489" spans="1:8">
      <x:c r="A489" s="63" t="s">
        <x:v>1482</x:v>
      </x:c>
      <x:c r="B489" s="63" t="s"/>
      <x:c r="C489" s="64" t="s"/>
      <x:c r="D489" s="64" t="s"/>
      <x:c r="E489" s="64" t="n">
        <x:v>2.5</x:v>
      </x:c>
      <x:c r="F489" s="64" t="s"/>
      <x:c r="G489" s="64">
        <x:f>PRODUCT(C489:F489)</x:f>
      </x:c>
      <x:c r="H489" s="0" t="s"/>
    </x:row>
    <x:row r="491" spans="1:8" customFormat="1" ht="45" customHeight="1">
      <x:c r="A491" s="56" t="s">
        <x:v>1498</x:v>
      </x:c>
      <x:c r="B491" s="56" t="s">
        <x:v>1364</x:v>
      </x:c>
      <x:c r="C491" s="56" t="s">
        <x:v>149</x:v>
      </x:c>
      <x:c r="D491" s="57" t="s">
        <x:v>12</x:v>
      </x:c>
      <x:c r="E491" s="58" t="s">
        <x:v>150</x:v>
      </x:c>
      <x:c r="F491" s="58" t="s">
        <x:v>150</x:v>
      </x:c>
      <x:c r="G491" s="59">
        <x:f>SUM(G492:G499)</x:f>
      </x:c>
      <x:c r="H491" s="0" t="s"/>
    </x:row>
    <x:row r="492" spans="1:8">
      <x:c r="A492" s="60" t="s"/>
      <x:c r="B492" s="60" t="s">
        <x:v>1365</x:v>
      </x:c>
      <x:c r="C492" s="61" t="s">
        <x:v>1369</x:v>
      </x:c>
      <x:c r="D492" s="61" t="s">
        <x:v>1435</x:v>
      </x:c>
      <x:c r="E492" s="61" t="s">
        <x:v>1485</x:v>
      </x:c>
      <x:c r="F492" s="61" t="s"/>
      <x:c r="G492" s="62" t="s"/>
    </x:row>
    <x:row r="493" spans="1:8">
      <x:c r="A493" s="63" t="s">
        <x:v>1367</x:v>
      </x:c>
      <x:c r="B493" s="63" t="s"/>
      <x:c r="C493" s="64" t="s"/>
      <x:c r="D493" s="64" t="s"/>
      <x:c r="E493" s="64" t="s"/>
      <x:c r="F493" s="64" t="s"/>
      <x:c r="G493" s="64">
        <x:f>PRODUCT(C493:F493)</x:f>
      </x:c>
      <x:c r="H493" s="0" t="s"/>
    </x:row>
    <x:row r="494" spans="1:8">
      <x:c r="A494" s="63" t="s">
        <x:v>1472</x:v>
      </x:c>
      <x:c r="B494" s="63" t="s"/>
      <x:c r="C494" s="64" t="s"/>
      <x:c r="D494" s="64" t="s"/>
      <x:c r="E494" s="64" t="n">
        <x:v>8</x:v>
      </x:c>
      <x:c r="F494" s="64" t="s"/>
      <x:c r="G494" s="64">
        <x:f>PRODUCT(C494:F494)</x:f>
      </x:c>
      <x:c r="H494" s="0" t="s"/>
    </x:row>
    <x:row r="495" spans="1:8">
      <x:c r="A495" s="63" t="s">
        <x:v>1473</x:v>
      </x:c>
      <x:c r="B495" s="63" t="s"/>
      <x:c r="C495" s="64" t="s"/>
      <x:c r="D495" s="64" t="s"/>
      <x:c r="E495" s="64" t="n">
        <x:v>6</x:v>
      </x:c>
      <x:c r="F495" s="64" t="s"/>
      <x:c r="G495" s="64">
        <x:f>PRODUCT(C495:F495)</x:f>
      </x:c>
      <x:c r="H495" s="0" t="s"/>
    </x:row>
    <x:row r="496" spans="1:8">
      <x:c r="A496" s="63" t="s">
        <x:v>1474</x:v>
      </x:c>
      <x:c r="B496" s="63" t="s"/>
      <x:c r="C496" s="64" t="s"/>
      <x:c r="D496" s="64" t="s"/>
      <x:c r="E496" s="64" t="n">
        <x:v>4</x:v>
      </x:c>
      <x:c r="F496" s="64" t="s"/>
      <x:c r="G496" s="64">
        <x:f>PRODUCT(C496:F496)</x:f>
      </x:c>
      <x:c r="H496" s="0" t="s"/>
    </x:row>
    <x:row r="497" spans="1:8">
      <x:c r="A497" s="63" t="s">
        <x:v>1475</x:v>
      </x:c>
      <x:c r="B497" s="63" t="s"/>
      <x:c r="C497" s="64" t="s"/>
      <x:c r="D497" s="64" t="s"/>
      <x:c r="E497" s="64" t="n">
        <x:v>4</x:v>
      </x:c>
      <x:c r="F497" s="64" t="s"/>
      <x:c r="G497" s="64">
        <x:f>PRODUCT(C497:F497)</x:f>
      </x:c>
      <x:c r="H497" s="0" t="s"/>
    </x:row>
    <x:row r="498" spans="1:8">
      <x:c r="A498" s="63" t="s">
        <x:v>1476</x:v>
      </x:c>
      <x:c r="B498" s="63" t="s"/>
      <x:c r="C498" s="64" t="s"/>
      <x:c r="D498" s="64" t="s"/>
      <x:c r="E498" s="64" t="n">
        <x:v>4</x:v>
      </x:c>
      <x:c r="F498" s="64" t="s"/>
      <x:c r="G498" s="64">
        <x:f>PRODUCT(C498:F498)</x:f>
      </x:c>
      <x:c r="H498" s="0" t="s"/>
    </x:row>
    <x:row r="499" spans="1:8">
      <x:c r="A499" s="63" t="s">
        <x:v>1482</x:v>
      </x:c>
      <x:c r="B499" s="63" t="s"/>
      <x:c r="C499" s="64" t="s"/>
      <x:c r="D499" s="64" t="s"/>
      <x:c r="E499" s="64" t="n">
        <x:v>10</x:v>
      </x:c>
      <x:c r="F499" s="64" t="s"/>
      <x:c r="G499" s="64">
        <x:f>PRODUCT(C499:F499)</x:f>
      </x:c>
      <x:c r="H499" s="0" t="s"/>
    </x:row>
    <x:row r="501" spans="1:8" customFormat="1" ht="45" customHeight="1">
      <x:c r="A501" s="56" t="s">
        <x:v>1499</x:v>
      </x:c>
      <x:c r="B501" s="56" t="s">
        <x:v>1364</x:v>
      </x:c>
      <x:c r="C501" s="56" t="s">
        <x:v>151</x:v>
      </x:c>
      <x:c r="D501" s="57" t="s">
        <x:v>12</x:v>
      </x:c>
      <x:c r="E501" s="58" t="s">
        <x:v>152</x:v>
      </x:c>
      <x:c r="F501" s="58" t="s">
        <x:v>152</x:v>
      </x:c>
      <x:c r="G501" s="59">
        <x:f>SUM(G502:G509)</x:f>
      </x:c>
      <x:c r="H501" s="0" t="s"/>
    </x:row>
    <x:row r="502" spans="1:8">
      <x:c r="A502" s="63" t="s">
        <x:v>1367</x:v>
      </x:c>
      <x:c r="B502" s="63" t="s"/>
      <x:c r="C502" s="64" t="s"/>
      <x:c r="D502" s="64" t="s"/>
      <x:c r="E502" s="64" t="s"/>
      <x:c r="F502" s="64" t="s"/>
      <x:c r="G502" s="64">
        <x:f>PRODUCT(C502:F502)</x:f>
      </x:c>
      <x:c r="H502" s="0" t="s"/>
    </x:row>
    <x:row r="503" spans="1:8">
      <x:c r="A503" s="63" t="s">
        <x:v>1471</x:v>
      </x:c>
      <x:c r="B503" s="63" t="s"/>
      <x:c r="C503" s="64" t="n">
        <x:v>1</x:v>
      </x:c>
      <x:c r="D503" s="64" t="s"/>
      <x:c r="E503" s="64" t="s"/>
      <x:c r="F503" s="64" t="s"/>
      <x:c r="G503" s="64">
        <x:f>PRODUCT(C503:F503)</x:f>
      </x:c>
      <x:c r="H503" s="0" t="s"/>
    </x:row>
    <x:row r="504" spans="1:8">
      <x:c r="A504" s="63" t="s">
        <x:v>1472</x:v>
      </x:c>
      <x:c r="B504" s="63" t="s"/>
      <x:c r="C504" s="64" t="n">
        <x:v>1</x:v>
      </x:c>
      <x:c r="D504" s="64" t="s"/>
      <x:c r="E504" s="64" t="s"/>
      <x:c r="F504" s="64" t="s"/>
      <x:c r="G504" s="64">
        <x:f>PRODUCT(C504:F504)</x:f>
      </x:c>
      <x:c r="H504" s="0" t="s"/>
    </x:row>
    <x:row r="505" spans="1:8">
      <x:c r="A505" s="63" t="s">
        <x:v>1473</x:v>
      </x:c>
      <x:c r="B505" s="63" t="s"/>
      <x:c r="C505" s="64" t="n">
        <x:v>1</x:v>
      </x:c>
      <x:c r="D505" s="64" t="s"/>
      <x:c r="E505" s="64" t="s"/>
      <x:c r="F505" s="64" t="s"/>
      <x:c r="G505" s="64">
        <x:f>PRODUCT(C505:F505)</x:f>
      </x:c>
      <x:c r="H505" s="0" t="s"/>
    </x:row>
    <x:row r="506" spans="1:8">
      <x:c r="A506" s="63" t="s">
        <x:v>1474</x:v>
      </x:c>
      <x:c r="B506" s="63" t="s"/>
      <x:c r="C506" s="64" t="n">
        <x:v>1</x:v>
      </x:c>
      <x:c r="D506" s="64" t="s"/>
      <x:c r="E506" s="64" t="s"/>
      <x:c r="F506" s="64" t="s"/>
      <x:c r="G506" s="64">
        <x:f>PRODUCT(C506:F506)</x:f>
      </x:c>
      <x:c r="H506" s="0" t="s"/>
    </x:row>
    <x:row r="507" spans="1:8">
      <x:c r="A507" s="63" t="s">
        <x:v>1475</x:v>
      </x:c>
      <x:c r="B507" s="63" t="s"/>
      <x:c r="C507" s="64" t="n">
        <x:v>1</x:v>
      </x:c>
      <x:c r="D507" s="64" t="s"/>
      <x:c r="E507" s="64" t="s"/>
      <x:c r="F507" s="64" t="s"/>
      <x:c r="G507" s="64">
        <x:f>PRODUCT(C507:F507)</x:f>
      </x:c>
      <x:c r="H507" s="0" t="s"/>
    </x:row>
    <x:row r="508" spans="1:8">
      <x:c r="A508" s="63" t="s">
        <x:v>1476</x:v>
      </x:c>
      <x:c r="B508" s="63" t="s"/>
      <x:c r="C508" s="64" t="n">
        <x:v>1</x:v>
      </x:c>
      <x:c r="D508" s="64" t="s"/>
      <x:c r="E508" s="64" t="s"/>
      <x:c r="F508" s="64" t="s"/>
      <x:c r="G508" s="64">
        <x:f>PRODUCT(C508:F508)</x:f>
      </x:c>
      <x:c r="H508" s="0" t="s"/>
    </x:row>
    <x:row r="509" spans="1:8">
      <x:c r="A509" s="63" t="s">
        <x:v>1482</x:v>
      </x:c>
      <x:c r="B509" s="63" t="s"/>
      <x:c r="C509" s="64" t="n">
        <x:v>1</x:v>
      </x:c>
      <x:c r="D509" s="64" t="s"/>
      <x:c r="E509" s="64" t="s"/>
      <x:c r="F509" s="64" t="s"/>
      <x:c r="G509" s="64">
        <x:f>PRODUCT(C509:F509)</x:f>
      </x:c>
      <x:c r="H509" s="0" t="s"/>
    </x:row>
    <x:row r="511" spans="1:8" customFormat="1" ht="45" customHeight="1">
      <x:c r="A511" s="56" t="s">
        <x:v>1500</x:v>
      </x:c>
      <x:c r="B511" s="56" t="s">
        <x:v>1364</x:v>
      </x:c>
      <x:c r="C511" s="56" t="s">
        <x:v>153</x:v>
      </x:c>
      <x:c r="D511" s="57" t="s">
        <x:v>15</x:v>
      </x:c>
      <x:c r="E511" s="58" t="s">
        <x:v>154</x:v>
      </x:c>
      <x:c r="F511" s="58" t="s">
        <x:v>154</x:v>
      </x:c>
      <x:c r="G511" s="59">
        <x:f>SUM(G512:G518)</x:f>
      </x:c>
      <x:c r="H511" s="0" t="s"/>
    </x:row>
    <x:row r="512" spans="1:8">
      <x:c r="A512" s="60" t="s"/>
      <x:c r="B512" s="60" t="s">
        <x:v>1365</x:v>
      </x:c>
      <x:c r="C512" s="61" t="s">
        <x:v>1369</x:v>
      </x:c>
      <x:c r="D512" s="61" t="s"/>
      <x:c r="E512" s="61" t="s"/>
      <x:c r="F512" s="61" t="s"/>
      <x:c r="G512" s="62" t="s"/>
    </x:row>
    <x:row r="513" spans="1:8">
      <x:c r="A513" s="63" t="s">
        <x:v>1367</x:v>
      </x:c>
      <x:c r="B513" s="63" t="s"/>
      <x:c r="C513" s="64" t="s"/>
      <x:c r="D513" s="64" t="s"/>
      <x:c r="E513" s="64" t="s"/>
      <x:c r="F513" s="64" t="s"/>
      <x:c r="G513" s="64">
        <x:f>PRODUCT(C513:F513)</x:f>
      </x:c>
      <x:c r="H513" s="0" t="s"/>
    </x:row>
    <x:row r="514" spans="1:8">
      <x:c r="A514" s="63" t="s">
        <x:v>1477</x:v>
      </x:c>
      <x:c r="B514" s="63" t="s"/>
      <x:c r="C514" s="64" t="n">
        <x:v>11.5</x:v>
      </x:c>
      <x:c r="D514" s="64" t="s"/>
      <x:c r="E514" s="64" t="s"/>
      <x:c r="F514" s="64" t="s"/>
      <x:c r="G514" s="64">
        <x:f>PRODUCT(C514:F514)</x:f>
      </x:c>
      <x:c r="H514" s="0" t="s"/>
    </x:row>
    <x:row r="515" spans="1:8">
      <x:c r="A515" s="63" t="s">
        <x:v>1478</x:v>
      </x:c>
      <x:c r="B515" s="63" t="s"/>
      <x:c r="C515" s="64" t="n">
        <x:v>15.2</x:v>
      </x:c>
      <x:c r="D515" s="64" t="s"/>
      <x:c r="E515" s="64" t="s"/>
      <x:c r="F515" s="64" t="s"/>
      <x:c r="G515" s="64">
        <x:f>PRODUCT(C515:F515)</x:f>
      </x:c>
      <x:c r="H515" s="0" t="s"/>
    </x:row>
    <x:row r="516" spans="1:8">
      <x:c r="A516" s="63" t="s">
        <x:v>1479</x:v>
      </x:c>
      <x:c r="B516" s="63" t="s"/>
      <x:c r="C516" s="64" t="n">
        <x:v>14.8</x:v>
      </x:c>
      <x:c r="D516" s="64" t="s"/>
      <x:c r="E516" s="64" t="s"/>
      <x:c r="F516" s="64" t="s"/>
      <x:c r="G516" s="64">
        <x:f>PRODUCT(C516:F516)</x:f>
      </x:c>
      <x:c r="H516" s="0" t="s"/>
    </x:row>
    <x:row r="517" spans="1:8">
      <x:c r="A517" s="63" t="s">
        <x:v>1480</x:v>
      </x:c>
      <x:c r="B517" s="63" t="s"/>
      <x:c r="C517" s="64" t="n">
        <x:v>18.3</x:v>
      </x:c>
      <x:c r="D517" s="64" t="s"/>
      <x:c r="E517" s="64" t="s"/>
      <x:c r="F517" s="64" t="s"/>
      <x:c r="G517" s="64">
        <x:f>PRODUCT(C517:F517)</x:f>
      </x:c>
      <x:c r="H517" s="0" t="s"/>
    </x:row>
    <x:row r="518" spans="1:8">
      <x:c r="A518" s="63" t="s">
        <x:v>1481</x:v>
      </x:c>
      <x:c r="B518" s="63" t="s"/>
      <x:c r="C518" s="64" t="n">
        <x:v>24.7</x:v>
      </x:c>
      <x:c r="D518" s="64" t="s"/>
      <x:c r="E518" s="64" t="s"/>
      <x:c r="F518" s="64" t="s"/>
      <x:c r="G518" s="64">
        <x:f>PRODUCT(C518:F518)</x:f>
      </x:c>
      <x:c r="H518" s="0" t="s"/>
    </x:row>
    <x:row r="520" spans="1:8" customFormat="1" ht="45" customHeight="1">
      <x:c r="A520" s="56" t="s">
        <x:v>1501</x:v>
      </x:c>
      <x:c r="B520" s="56" t="s">
        <x:v>1364</x:v>
      </x:c>
      <x:c r="C520" s="56" t="s">
        <x:v>155</x:v>
      </x:c>
      <x:c r="D520" s="57" t="s">
        <x:v>15</x:v>
      </x:c>
      <x:c r="E520" s="58" t="s">
        <x:v>156</x:v>
      </x:c>
      <x:c r="F520" s="58" t="s">
        <x:v>156</x:v>
      </x:c>
      <x:c r="G520" s="59">
        <x:f>SUM(G521:G527)</x:f>
      </x:c>
      <x:c r="H520" s="0" t="s"/>
    </x:row>
    <x:row r="521" spans="1:8">
      <x:c r="A521" s="60" t="s"/>
      <x:c r="B521" s="60" t="s">
        <x:v>1365</x:v>
      </x:c>
      <x:c r="C521" s="61" t="s">
        <x:v>1369</x:v>
      </x:c>
      <x:c r="D521" s="61" t="s"/>
      <x:c r="E521" s="61" t="s"/>
      <x:c r="F521" s="61" t="s"/>
      <x:c r="G521" s="62" t="s"/>
    </x:row>
    <x:row r="522" spans="1:8">
      <x:c r="A522" s="63" t="s">
        <x:v>1367</x:v>
      </x:c>
      <x:c r="B522" s="63" t="s"/>
      <x:c r="C522" s="64" t="s"/>
      <x:c r="D522" s="64" t="s"/>
      <x:c r="E522" s="64" t="s"/>
      <x:c r="F522" s="64" t="s"/>
      <x:c r="G522" s="64">
        <x:f>PRODUCT(C522:F522)</x:f>
      </x:c>
      <x:c r="H522" s="0" t="s"/>
    </x:row>
    <x:row r="523" spans="1:8">
      <x:c r="A523" s="63" t="s">
        <x:v>1477</x:v>
      </x:c>
      <x:c r="B523" s="63" t="s"/>
      <x:c r="C523" s="64" t="n">
        <x:v>11.5</x:v>
      </x:c>
      <x:c r="D523" s="64" t="s"/>
      <x:c r="E523" s="64" t="s"/>
      <x:c r="F523" s="64" t="s"/>
      <x:c r="G523" s="64">
        <x:f>PRODUCT(C523:F523)</x:f>
      </x:c>
      <x:c r="H523" s="0" t="s"/>
    </x:row>
    <x:row r="524" spans="1:8">
      <x:c r="A524" s="63" t="s">
        <x:v>1478</x:v>
      </x:c>
      <x:c r="B524" s="63" t="s"/>
      <x:c r="C524" s="64" t="n">
        <x:v>15.2</x:v>
      </x:c>
      <x:c r="D524" s="64" t="s"/>
      <x:c r="E524" s="64" t="s"/>
      <x:c r="F524" s="64" t="s"/>
      <x:c r="G524" s="64">
        <x:f>PRODUCT(C524:F524)</x:f>
      </x:c>
      <x:c r="H524" s="0" t="s"/>
    </x:row>
    <x:row r="525" spans="1:8">
      <x:c r="A525" s="63" t="s">
        <x:v>1479</x:v>
      </x:c>
      <x:c r="B525" s="63" t="s"/>
      <x:c r="C525" s="64" t="n">
        <x:v>14.8</x:v>
      </x:c>
      <x:c r="D525" s="64" t="s"/>
      <x:c r="E525" s="64" t="s"/>
      <x:c r="F525" s="64" t="s"/>
      <x:c r="G525" s="64">
        <x:f>PRODUCT(C525:F525)</x:f>
      </x:c>
      <x:c r="H525" s="0" t="s"/>
    </x:row>
    <x:row r="526" spans="1:8">
      <x:c r="A526" s="63" t="s">
        <x:v>1480</x:v>
      </x:c>
      <x:c r="B526" s="63" t="s"/>
      <x:c r="C526" s="64" t="n">
        <x:v>18.3</x:v>
      </x:c>
      <x:c r="D526" s="64" t="s"/>
      <x:c r="E526" s="64" t="s"/>
      <x:c r="F526" s="64" t="s"/>
      <x:c r="G526" s="64">
        <x:f>PRODUCT(C526:F526)</x:f>
      </x:c>
      <x:c r="H526" s="0" t="s"/>
    </x:row>
    <x:row r="527" spans="1:8">
      <x:c r="A527" s="63" t="s">
        <x:v>1481</x:v>
      </x:c>
      <x:c r="B527" s="63" t="s"/>
      <x:c r="C527" s="64" t="n">
        <x:v>24.7</x:v>
      </x:c>
      <x:c r="D527" s="64" t="s"/>
      <x:c r="E527" s="64" t="s"/>
      <x:c r="F527" s="64" t="s"/>
      <x:c r="G527" s="64">
        <x:f>PRODUCT(C527:F527)</x:f>
      </x:c>
      <x:c r="H527" s="0" t="s"/>
    </x:row>
    <x:row r="529" spans="1:8" customFormat="1" ht="45" customHeight="1">
      <x:c r="A529" s="56" t="s">
        <x:v>1502</x:v>
      </x:c>
      <x:c r="B529" s="56" t="s">
        <x:v>1364</x:v>
      </x:c>
      <x:c r="C529" s="56" t="s">
        <x:v>157</x:v>
      </x:c>
      <x:c r="D529" s="57" t="s">
        <x:v>12</x:v>
      </x:c>
      <x:c r="E529" s="58" t="s">
        <x:v>158</x:v>
      </x:c>
      <x:c r="F529" s="58" t="s">
        <x:v>158</x:v>
      </x:c>
      <x:c r="G529" s="59">
        <x:f>SUM(G530:G530)</x:f>
      </x:c>
      <x:c r="H529" s="0" t="s"/>
    </x:row>
    <x:row r="530" spans="1:8">
      <x:c r="A530" s="63" t="s">
        <x:v>1503</x:v>
      </x:c>
      <x:c r="B530" s="63" t="s"/>
      <x:c r="C530" s="64" t="n">
        <x:v>13</x:v>
      </x:c>
      <x:c r="D530" s="64" t="s"/>
      <x:c r="E530" s="64" t="s"/>
      <x:c r="F530" s="64" t="s"/>
      <x:c r="G530" s="64">
        <x:f>PRODUCT(C530:F530)</x:f>
      </x:c>
      <x:c r="H530" s="0" t="s"/>
    </x:row>
    <x:row r="532" spans="1:8" customFormat="1" ht="45" customHeight="1">
      <x:c r="A532" s="56" t="s">
        <x:v>1504</x:v>
      </x:c>
      <x:c r="B532" s="56" t="s">
        <x:v>1364</x:v>
      </x:c>
      <x:c r="C532" s="56" t="s">
        <x:v>159</x:v>
      </x:c>
      <x:c r="D532" s="57" t="s">
        <x:v>12</x:v>
      </x:c>
      <x:c r="E532" s="58" t="s">
        <x:v>160</x:v>
      </x:c>
      <x:c r="F532" s="58" t="s">
        <x:v>160</x:v>
      </x:c>
      <x:c r="G532" s="59">
        <x:f>SUM(G533:G533)</x:f>
      </x:c>
      <x:c r="H532" s="0" t="s"/>
    </x:row>
    <x:row r="533" spans="1:8">
      <x:c r="A533" s="63" t="s">
        <x:v>1503</x:v>
      </x:c>
      <x:c r="B533" s="63" t="s"/>
      <x:c r="C533" s="64" t="n">
        <x:v>13</x:v>
      </x:c>
      <x:c r="D533" s="64" t="s"/>
      <x:c r="E533" s="64" t="s"/>
      <x:c r="F533" s="64" t="s"/>
      <x:c r="G533" s="64">
        <x:f>PRODUCT(C533:F533)</x:f>
      </x:c>
      <x:c r="H533" s="0" t="s"/>
    </x:row>
    <x:row r="535" spans="1:8" customFormat="1" ht="45" customHeight="1">
      <x:c r="A535" s="56" t="s">
        <x:v>1505</x:v>
      </x:c>
      <x:c r="B535" s="56" t="s">
        <x:v>1364</x:v>
      </x:c>
      <x:c r="C535" s="56" t="s">
        <x:v>161</x:v>
      </x:c>
      <x:c r="D535" s="57" t="s">
        <x:v>15</x:v>
      </x:c>
      <x:c r="E535" s="58" t="s">
        <x:v>162</x:v>
      </x:c>
      <x:c r="F535" s="58" t="s">
        <x:v>162</x:v>
      </x:c>
      <x:c r="G535" s="59">
        <x:f>SUM(G536:G546)</x:f>
      </x:c>
      <x:c r="H535" s="0" t="s"/>
    </x:row>
    <x:row r="536" spans="1:8">
      <x:c r="A536" s="60" t="s"/>
      <x:c r="B536" s="60" t="s">
        <x:v>1365</x:v>
      </x:c>
      <x:c r="C536" s="61" t="s">
        <x:v>1369</x:v>
      </x:c>
      <x:c r="D536" s="61" t="s"/>
      <x:c r="E536" s="61" t="s"/>
      <x:c r="F536" s="61" t="s"/>
      <x:c r="G536" s="62" t="s"/>
    </x:row>
    <x:row r="537" spans="1:8">
      <x:c r="A537" s="63" t="s">
        <x:v>1367</x:v>
      </x:c>
      <x:c r="B537" s="63" t="s"/>
      <x:c r="C537" s="64" t="s"/>
      <x:c r="D537" s="64" t="s"/>
      <x:c r="E537" s="64" t="s"/>
      <x:c r="F537" s="64" t="s"/>
      <x:c r="G537" s="64">
        <x:f>PRODUCT(C537:F537)</x:f>
      </x:c>
      <x:c r="H537" s="0" t="s"/>
    </x:row>
    <x:row r="538" spans="1:8">
      <x:c r="A538" s="63" t="s">
        <x:v>1487</x:v>
      </x:c>
      <x:c r="B538" s="63" t="s"/>
      <x:c r="C538" s="64" t="n">
        <x:v>0.65</x:v>
      </x:c>
      <x:c r="D538" s="64" t="s"/>
      <x:c r="E538" s="64" t="s"/>
      <x:c r="F538" s="64" t="s"/>
      <x:c r="G538" s="64">
        <x:f>PRODUCT(C538:F538)</x:f>
      </x:c>
      <x:c r="H538" s="0" t="s"/>
    </x:row>
    <x:row r="539" spans="1:8">
      <x:c r="A539" s="63" t="s"/>
      <x:c r="B539" s="63" t="s"/>
      <x:c r="C539" s="64" t="n">
        <x:v>1</x:v>
      </x:c>
      <x:c r="D539" s="64" t="s"/>
      <x:c r="E539" s="64" t="s"/>
      <x:c r="F539" s="64" t="s"/>
      <x:c r="G539" s="64">
        <x:f>PRODUCT(C539:F539)</x:f>
      </x:c>
      <x:c r="H539" s="0" t="s"/>
    </x:row>
    <x:row r="540" spans="1:8">
      <x:c r="A540" s="63" t="s"/>
      <x:c r="B540" s="63" t="s"/>
      <x:c r="C540" s="64" t="n">
        <x:v>6.7</x:v>
      </x:c>
      <x:c r="D540" s="64" t="s"/>
      <x:c r="E540" s="64" t="s"/>
      <x:c r="F540" s="64" t="s"/>
      <x:c r="G540" s="64">
        <x:f>PRODUCT(C540:F540)</x:f>
      </x:c>
      <x:c r="H540" s="0" t="s"/>
    </x:row>
    <x:row r="541" spans="1:8">
      <x:c r="A541" s="63" t="s"/>
      <x:c r="B541" s="63" t="s"/>
      <x:c r="C541" s="64" t="n">
        <x:v>7.7</x:v>
      </x:c>
      <x:c r="D541" s="64" t="s"/>
      <x:c r="E541" s="64" t="s"/>
      <x:c r="F541" s="64" t="s"/>
      <x:c r="G541" s="64">
        <x:f>PRODUCT(C541:F541)</x:f>
      </x:c>
      <x:c r="H541" s="0" t="s"/>
    </x:row>
    <x:row r="542" spans="1:8">
      <x:c r="A542" s="63" t="s"/>
      <x:c r="B542" s="63" t="s"/>
      <x:c r="C542" s="64" t="n">
        <x:v>9.6</x:v>
      </x:c>
      <x:c r="D542" s="64" t="s"/>
      <x:c r="E542" s="64" t="s"/>
      <x:c r="F542" s="64" t="s"/>
      <x:c r="G542" s="64">
        <x:f>PRODUCT(C542:F542)</x:f>
      </x:c>
      <x:c r="H542" s="0" t="s"/>
    </x:row>
    <x:row r="543" spans="1:8">
      <x:c r="A543" s="63" t="s"/>
      <x:c r="B543" s="63" t="s"/>
      <x:c r="C543" s="64" t="n">
        <x:v>22.8</x:v>
      </x:c>
      <x:c r="D543" s="64" t="s"/>
      <x:c r="E543" s="64" t="s"/>
      <x:c r="F543" s="64" t="s"/>
      <x:c r="G543" s="64">
        <x:f>PRODUCT(C543:F543)</x:f>
      </x:c>
      <x:c r="H543" s="0" t="s"/>
    </x:row>
    <x:row r="544" spans="1:8">
      <x:c r="A544" s="63" t="s"/>
      <x:c r="B544" s="63" t="s"/>
      <x:c r="C544" s="64" t="n">
        <x:v>3.3</x:v>
      </x:c>
      <x:c r="D544" s="64" t="s"/>
      <x:c r="E544" s="64" t="s"/>
      <x:c r="F544" s="64" t="s"/>
      <x:c r="G544" s="64">
        <x:f>PRODUCT(C544:F544)</x:f>
      </x:c>
      <x:c r="H544" s="0" t="s"/>
    </x:row>
    <x:row r="545" spans="1:8">
      <x:c r="A545" s="63" t="s"/>
      <x:c r="B545" s="63" t="s"/>
      <x:c r="C545" s="64" t="n">
        <x:v>4.7</x:v>
      </x:c>
      <x:c r="D545" s="64" t="s"/>
      <x:c r="E545" s="64" t="s"/>
      <x:c r="F545" s="64" t="s"/>
      <x:c r="G545" s="64">
        <x:f>PRODUCT(C545:F545)</x:f>
      </x:c>
      <x:c r="H545" s="0" t="s"/>
    </x:row>
    <x:row r="546" spans="1:8">
      <x:c r="A546" s="63" t="s"/>
      <x:c r="B546" s="63" t="s"/>
      <x:c r="C546" s="64" t="n">
        <x:v>8.5</x:v>
      </x:c>
      <x:c r="D546" s="64" t="s"/>
      <x:c r="E546" s="64" t="s"/>
      <x:c r="F546" s="64" t="s"/>
      <x:c r="G546" s="64">
        <x:f>PRODUCT(C546:F546)</x:f>
      </x:c>
      <x:c r="H546" s="0" t="s"/>
    </x:row>
    <x:row r="548" spans="1:8" customFormat="1" ht="45" customHeight="1">
      <x:c r="A548" s="56" t="s">
        <x:v>1506</x:v>
      </x:c>
      <x:c r="B548" s="56" t="s">
        <x:v>1364</x:v>
      </x:c>
      <x:c r="C548" s="56" t="s">
        <x:v>163</x:v>
      </x:c>
      <x:c r="D548" s="57" t="s">
        <x:v>15</x:v>
      </x:c>
      <x:c r="E548" s="58" t="s">
        <x:v>164</x:v>
      </x:c>
      <x:c r="F548" s="58" t="s">
        <x:v>164</x:v>
      </x:c>
      <x:c r="G548" s="59">
        <x:f>SUM(G549:G559)</x:f>
      </x:c>
      <x:c r="H548" s="0" t="s"/>
    </x:row>
    <x:row r="549" spans="1:8">
      <x:c r="A549" s="60" t="s"/>
      <x:c r="B549" s="60" t="s">
        <x:v>1365</x:v>
      </x:c>
      <x:c r="C549" s="61" t="s">
        <x:v>1369</x:v>
      </x:c>
      <x:c r="D549" s="61" t="s"/>
      <x:c r="E549" s="61" t="s"/>
      <x:c r="F549" s="61" t="s"/>
      <x:c r="G549" s="62" t="s"/>
    </x:row>
    <x:row r="550" spans="1:8">
      <x:c r="A550" s="63" t="s">
        <x:v>1367</x:v>
      </x:c>
      <x:c r="B550" s="63" t="s"/>
      <x:c r="C550" s="64" t="s"/>
      <x:c r="D550" s="64" t="s"/>
      <x:c r="E550" s="64" t="s"/>
      <x:c r="F550" s="64" t="s"/>
      <x:c r="G550" s="64">
        <x:f>PRODUCT(C550:F550)</x:f>
      </x:c>
      <x:c r="H550" s="0" t="s"/>
    </x:row>
    <x:row r="551" spans="1:8">
      <x:c r="A551" s="63" t="s">
        <x:v>1487</x:v>
      </x:c>
      <x:c r="B551" s="63" t="s"/>
      <x:c r="C551" s="64" t="n">
        <x:v>0.65</x:v>
      </x:c>
      <x:c r="D551" s="64" t="s"/>
      <x:c r="E551" s="64" t="s"/>
      <x:c r="F551" s="64" t="s"/>
      <x:c r="G551" s="64">
        <x:f>PRODUCT(C551:F551)</x:f>
      </x:c>
      <x:c r="H551" s="0" t="s"/>
    </x:row>
    <x:row r="552" spans="1:8">
      <x:c r="A552" s="63" t="s"/>
      <x:c r="B552" s="63" t="s"/>
      <x:c r="C552" s="64" t="n">
        <x:v>1</x:v>
      </x:c>
      <x:c r="D552" s="64" t="s"/>
      <x:c r="E552" s="64" t="s"/>
      <x:c r="F552" s="64" t="s"/>
      <x:c r="G552" s="64">
        <x:f>PRODUCT(C552:F552)</x:f>
      </x:c>
      <x:c r="H552" s="0" t="s"/>
    </x:row>
    <x:row r="553" spans="1:8">
      <x:c r="A553" s="63" t="s"/>
      <x:c r="B553" s="63" t="s"/>
      <x:c r="C553" s="64" t="n">
        <x:v>6.7</x:v>
      </x:c>
      <x:c r="D553" s="64" t="s"/>
      <x:c r="E553" s="64" t="s"/>
      <x:c r="F553" s="64" t="s"/>
      <x:c r="G553" s="64">
        <x:f>PRODUCT(C553:F553)</x:f>
      </x:c>
      <x:c r="H553" s="0" t="s"/>
    </x:row>
    <x:row r="554" spans="1:8">
      <x:c r="A554" s="63" t="s"/>
      <x:c r="B554" s="63" t="s"/>
      <x:c r="C554" s="64" t="n">
        <x:v>7.7</x:v>
      </x:c>
      <x:c r="D554" s="64" t="s"/>
      <x:c r="E554" s="64" t="s"/>
      <x:c r="F554" s="64" t="s"/>
      <x:c r="G554" s="64">
        <x:f>PRODUCT(C554:F554)</x:f>
      </x:c>
      <x:c r="H554" s="0" t="s"/>
    </x:row>
    <x:row r="555" spans="1:8">
      <x:c r="A555" s="63" t="s"/>
      <x:c r="B555" s="63" t="s"/>
      <x:c r="C555" s="64" t="n">
        <x:v>9.6</x:v>
      </x:c>
      <x:c r="D555" s="64" t="s"/>
      <x:c r="E555" s="64" t="s"/>
      <x:c r="F555" s="64" t="s"/>
      <x:c r="G555" s="64">
        <x:f>PRODUCT(C555:F555)</x:f>
      </x:c>
      <x:c r="H555" s="0" t="s"/>
    </x:row>
    <x:row r="556" spans="1:8">
      <x:c r="A556" s="63" t="s"/>
      <x:c r="B556" s="63" t="s"/>
      <x:c r="C556" s="64" t="n">
        <x:v>22.8</x:v>
      </x:c>
      <x:c r="D556" s="64" t="s"/>
      <x:c r="E556" s="64" t="s"/>
      <x:c r="F556" s="64" t="s"/>
      <x:c r="G556" s="64">
        <x:f>PRODUCT(C556:F556)</x:f>
      </x:c>
      <x:c r="H556" s="0" t="s"/>
    </x:row>
    <x:row r="557" spans="1:8">
      <x:c r="A557" s="63" t="s"/>
      <x:c r="B557" s="63" t="s"/>
      <x:c r="C557" s="64" t="n">
        <x:v>3.3</x:v>
      </x:c>
      <x:c r="D557" s="64" t="s"/>
      <x:c r="E557" s="64" t="s"/>
      <x:c r="F557" s="64" t="s"/>
      <x:c r="G557" s="64">
        <x:f>PRODUCT(C557:F557)</x:f>
      </x:c>
      <x:c r="H557" s="0" t="s"/>
    </x:row>
    <x:row r="558" spans="1:8">
      <x:c r="A558" s="63" t="s"/>
      <x:c r="B558" s="63" t="s"/>
      <x:c r="C558" s="64" t="n">
        <x:v>4.7</x:v>
      </x:c>
      <x:c r="D558" s="64" t="s"/>
      <x:c r="E558" s="64" t="s"/>
      <x:c r="F558" s="64" t="s"/>
      <x:c r="G558" s="64">
        <x:f>PRODUCT(C558:F558)</x:f>
      </x:c>
      <x:c r="H558" s="0" t="s"/>
    </x:row>
    <x:row r="559" spans="1:8">
      <x:c r="A559" s="63" t="s"/>
      <x:c r="B559" s="63" t="s"/>
      <x:c r="C559" s="64" t="n">
        <x:v>8.5</x:v>
      </x:c>
      <x:c r="D559" s="64" t="s"/>
      <x:c r="E559" s="64" t="s"/>
      <x:c r="F559" s="64" t="s"/>
      <x:c r="G559" s="64">
        <x:f>PRODUCT(C559:F559)</x:f>
      </x:c>
      <x:c r="H559" s="0" t="s"/>
    </x:row>
    <x:row r="561" spans="1:8" customFormat="1" ht="45" customHeight="1">
      <x:c r="A561" s="56" t="s">
        <x:v>1507</x:v>
      </x:c>
      <x:c r="B561" s="56" t="s">
        <x:v>1364</x:v>
      </x:c>
      <x:c r="C561" s="56" t="s">
        <x:v>165</x:v>
      </x:c>
      <x:c r="D561" s="57" t="s">
        <x:v>15</x:v>
      </x:c>
      <x:c r="E561" s="58" t="s">
        <x:v>166</x:v>
      </x:c>
      <x:c r="F561" s="58" t="s">
        <x:v>166</x:v>
      </x:c>
      <x:c r="G561" s="59">
        <x:f>SUM(G562:G562)</x:f>
      </x:c>
      <x:c r="H561" s="0" t="s"/>
    </x:row>
    <x:row r="562" spans="1:8">
      <x:c r="A562" s="63" t="s">
        <x:v>1503</x:v>
      </x:c>
      <x:c r="B562" s="63" t="s"/>
      <x:c r="C562" s="64" t="n">
        <x:v>13</x:v>
      </x:c>
      <x:c r="D562" s="64" t="s"/>
      <x:c r="E562" s="64" t="s"/>
      <x:c r="F562" s="64" t="s"/>
      <x:c r="G562" s="64">
        <x:f>PRODUCT(C562:F562)</x:f>
      </x:c>
      <x:c r="H562" s="0" t="s"/>
    </x:row>
    <x:row r="564" spans="1:8">
      <x:c r="B564" s="0" t="s">
        <x:v>1362</x:v>
      </x:c>
      <x:c r="C564" s="54" t="s">
        <x:v>5</x:v>
      </x:c>
      <x:c r="D564" s="55" t="s">
        <x:v>6</x:v>
      </x:c>
      <x:c r="E564" s="54" t="s">
        <x:v>7</x:v>
      </x:c>
    </x:row>
    <x:row r="565" spans="1:8">
      <x:c r="B565" s="0" t="s">
        <x:v>1362</x:v>
      </x:c>
      <x:c r="C565" s="54" t="s">
        <x:v>8</x:v>
      </x:c>
      <x:c r="D565" s="55" t="s">
        <x:v>167</x:v>
      </x:c>
      <x:c r="E565" s="54" t="s">
        <x:v>168</x:v>
      </x:c>
    </x:row>
    <x:row r="567" spans="1:8" customFormat="1" ht="45" customHeight="1">
      <x:c r="A567" s="56" t="s">
        <x:v>1508</x:v>
      </x:c>
      <x:c r="B567" s="56" t="s">
        <x:v>1364</x:v>
      </x:c>
      <x:c r="C567" s="56" t="s">
        <x:v>170</x:v>
      </x:c>
      <x:c r="D567" s="57" t="s">
        <x:v>12</x:v>
      </x:c>
      <x:c r="E567" s="58" t="s">
        <x:v>171</x:v>
      </x:c>
      <x:c r="F567" s="58" t="s">
        <x:v>171</x:v>
      </x:c>
      <x:c r="G567" s="59">
        <x:f>SUM(G568:G569)</x:f>
      </x:c>
      <x:c r="H567" s="0" t="s"/>
    </x:row>
    <x:row r="568" spans="1:8">
      <x:c r="A568" s="60" t="s"/>
      <x:c r="B568" s="60" t="s">
        <x:v>1365</x:v>
      </x:c>
      <x:c r="C568" s="61" t="s">
        <x:v>1366</x:v>
      </x:c>
      <x:c r="D568" s="61" t="s"/>
      <x:c r="E568" s="61" t="s"/>
      <x:c r="F568" s="61" t="s"/>
      <x:c r="G568" s="62" t="s"/>
    </x:row>
    <x:row r="569" spans="1:8">
      <x:c r="A569" s="63" t="s">
        <x:v>1367</x:v>
      </x:c>
      <x:c r="B569" s="63" t="s"/>
      <x:c r="C569" s="64" t="n">
        <x:v>1</x:v>
      </x:c>
      <x:c r="D569" s="64" t="s"/>
      <x:c r="E569" s="64" t="s"/>
      <x:c r="F569" s="64" t="s"/>
      <x:c r="G569" s="64">
        <x:f>PRODUCT(C569:F569)</x:f>
      </x:c>
      <x:c r="H569" s="0" t="s"/>
    </x:row>
    <x:row r="571" spans="1:8" customFormat="1" ht="45" customHeight="1">
      <x:c r="A571" s="56" t="s">
        <x:v>1509</x:v>
      </x:c>
      <x:c r="B571" s="56" t="s">
        <x:v>1364</x:v>
      </x:c>
      <x:c r="C571" s="56" t="s">
        <x:v>123</x:v>
      </x:c>
      <x:c r="D571" s="57" t="s">
        <x:v>46</x:v>
      </x:c>
      <x:c r="E571" s="58" t="s">
        <x:v>124</x:v>
      </x:c>
      <x:c r="F571" s="58" t="s">
        <x:v>124</x:v>
      </x:c>
      <x:c r="G571" s="59">
        <x:f>SUM(G572:G576)</x:f>
      </x:c>
      <x:c r="H571" s="0" t="s"/>
    </x:row>
    <x:row r="572" spans="1:8">
      <x:c r="A572" s="60" t="s"/>
      <x:c r="B572" s="60" t="s">
        <x:v>1365</x:v>
      </x:c>
      <x:c r="C572" s="61" t="s">
        <x:v>1510</x:v>
      </x:c>
      <x:c r="D572" s="61" t="s">
        <x:v>1435</x:v>
      </x:c>
      <x:c r="E572" s="61" t="s"/>
      <x:c r="F572" s="61" t="s"/>
      <x:c r="G572" s="62" t="s"/>
    </x:row>
    <x:row r="573" spans="1:8">
      <x:c r="A573" s="63" t="s">
        <x:v>1367</x:v>
      </x:c>
      <x:c r="B573" s="63" t="s"/>
      <x:c r="C573" s="64" t="s"/>
      <x:c r="D573" s="64" t="s"/>
      <x:c r="E573" s="64" t="s"/>
      <x:c r="F573" s="64" t="s"/>
      <x:c r="G573" s="64" t="s"/>
      <x:c r="H573" s="0" t="s"/>
    </x:row>
    <x:row r="574" spans="1:8">
      <x:c r="A574" s="63" t="s">
        <x:v>1511</x:v>
      </x:c>
      <x:c r="B574" s="63" t="s"/>
      <x:c r="C574" s="64" t="n">
        <x:v>64.3</x:v>
      </x:c>
      <x:c r="D574" s="64" t="n">
        <x:v>0.4</x:v>
      </x:c>
      <x:c r="E574" s="64" t="s"/>
      <x:c r="F574" s="64" t="s"/>
      <x:c r="G574" s="64">
        <x:f>PRODUCT(C574:F574)</x:f>
      </x:c>
      <x:c r="H574" s="0" t="s"/>
    </x:row>
    <x:row r="575" spans="1:8">
      <x:c r="A575" s="63" t="s">
        <x:v>1512</x:v>
      </x:c>
      <x:c r="B575" s="63" t="s"/>
      <x:c r="C575" s="64" t="n">
        <x:v>66.5</x:v>
      </x:c>
      <x:c r="D575" s="64" t="n">
        <x:v>0.4</x:v>
      </x:c>
      <x:c r="E575" s="64" t="s"/>
      <x:c r="F575" s="64" t="s"/>
      <x:c r="G575" s="64">
        <x:f>PRODUCT(C575:F575)</x:f>
      </x:c>
      <x:c r="H575" s="0" t="s"/>
    </x:row>
    <x:row r="576" spans="1:8">
      <x:c r="A576" s="63" t="s">
        <x:v>1513</x:v>
      </x:c>
      <x:c r="B576" s="63" t="s"/>
      <x:c r="C576" s="64" t="n">
        <x:v>23.45</x:v>
      </x:c>
      <x:c r="D576" s="64" t="n">
        <x:v>0.4</x:v>
      </x:c>
      <x:c r="E576" s="64" t="s"/>
      <x:c r="F576" s="64" t="s"/>
      <x:c r="G576" s="64">
        <x:f>PRODUCT(C576:F576)</x:f>
      </x:c>
      <x:c r="H576" s="0" t="s"/>
    </x:row>
    <x:row r="578" spans="1:8" customFormat="1" ht="45" customHeight="1">
      <x:c r="A578" s="56" t="s">
        <x:v>1514</x:v>
      </x:c>
      <x:c r="B578" s="56" t="s">
        <x:v>1364</x:v>
      </x:c>
      <x:c r="C578" s="56" t="s">
        <x:v>172</x:v>
      </x:c>
      <x:c r="D578" s="57" t="s">
        <x:v>15</x:v>
      </x:c>
      <x:c r="E578" s="58" t="s">
        <x:v>173</x:v>
      </x:c>
      <x:c r="F578" s="58" t="s">
        <x:v>173</x:v>
      </x:c>
      <x:c r="G578" s="59">
        <x:f>SUM(G579:G583)</x:f>
      </x:c>
      <x:c r="H578" s="0" t="s"/>
    </x:row>
    <x:row r="579" spans="1:8">
      <x:c r="A579" s="60" t="s"/>
      <x:c r="B579" s="60" t="s">
        <x:v>1365</x:v>
      </x:c>
      <x:c r="C579" s="61" t="s">
        <x:v>1510</x:v>
      </x:c>
      <x:c r="D579" s="61" t="s"/>
      <x:c r="E579" s="61" t="s"/>
      <x:c r="F579" s="61" t="s"/>
      <x:c r="G579" s="62" t="s"/>
    </x:row>
    <x:row r="580" spans="1:8">
      <x:c r="A580" s="63" t="s">
        <x:v>1367</x:v>
      </x:c>
      <x:c r="B580" s="63" t="s"/>
      <x:c r="C580" s="64" t="s"/>
      <x:c r="D580" s="64" t="s"/>
      <x:c r="E580" s="64" t="s"/>
      <x:c r="F580" s="64" t="s"/>
      <x:c r="G580" s="64" t="s"/>
      <x:c r="H580" s="0" t="s"/>
    </x:row>
    <x:row r="581" spans="1:8">
      <x:c r="A581" s="63" t="s">
        <x:v>1511</x:v>
      </x:c>
      <x:c r="B581" s="63" t="s"/>
      <x:c r="C581" s="64" t="n">
        <x:v>64.3</x:v>
      </x:c>
      <x:c r="D581" s="64" t="s"/>
      <x:c r="E581" s="64" t="s"/>
      <x:c r="F581" s="64" t="s"/>
      <x:c r="G581" s="64">
        <x:f>PRODUCT(C581:F581)</x:f>
      </x:c>
      <x:c r="H581" s="0" t="s"/>
    </x:row>
    <x:row r="582" spans="1:8">
      <x:c r="A582" s="63" t="s">
        <x:v>1512</x:v>
      </x:c>
      <x:c r="B582" s="63" t="s"/>
      <x:c r="C582" s="64" t="n">
        <x:v>66.5</x:v>
      </x:c>
      <x:c r="D582" s="64" t="s"/>
      <x:c r="E582" s="64" t="s"/>
      <x:c r="F582" s="64" t="s"/>
      <x:c r="G582" s="64">
        <x:f>PRODUCT(C582:F582)</x:f>
      </x:c>
      <x:c r="H582" s="0" t="s"/>
    </x:row>
    <x:row r="583" spans="1:8">
      <x:c r="A583" s="63" t="s">
        <x:v>1513</x:v>
      </x:c>
      <x:c r="B583" s="63" t="s"/>
      <x:c r="C583" s="64" t="n">
        <x:v>23.45</x:v>
      </x:c>
      <x:c r="D583" s="64" t="s"/>
      <x:c r="E583" s="64" t="s"/>
      <x:c r="F583" s="64" t="s"/>
      <x:c r="G583" s="64">
        <x:f>PRODUCT(C583:F583)</x:f>
      </x:c>
      <x:c r="H583" s="0" t="s"/>
    </x:row>
    <x:row r="585" spans="1:8" customFormat="1" ht="45" customHeight="1">
      <x:c r="A585" s="56" t="s">
        <x:v>1515</x:v>
      </x:c>
      <x:c r="B585" s="56" t="s">
        <x:v>1364</x:v>
      </x:c>
      <x:c r="C585" s="56" t="s">
        <x:v>135</x:v>
      </x:c>
      <x:c r="D585" s="57" t="s">
        <x:v>46</x:v>
      </x:c>
      <x:c r="E585" s="58" t="s">
        <x:v>136</x:v>
      </x:c>
      <x:c r="F585" s="58" t="s">
        <x:v>136</x:v>
      </x:c>
      <x:c r="G585" s="59">
        <x:f>SUM(G586:G590)</x:f>
      </x:c>
      <x:c r="H585" s="0" t="s"/>
    </x:row>
    <x:row r="586" spans="1:8">
      <x:c r="A586" s="60" t="s"/>
      <x:c r="B586" s="60" t="s">
        <x:v>1365</x:v>
      </x:c>
      <x:c r="C586" s="61" t="s">
        <x:v>1510</x:v>
      </x:c>
      <x:c r="D586" s="61" t="s"/>
      <x:c r="E586" s="61" t="s"/>
      <x:c r="F586" s="61" t="s"/>
      <x:c r="G586" s="62" t="s"/>
    </x:row>
    <x:row r="587" spans="1:8">
      <x:c r="A587" s="63" t="s">
        <x:v>1367</x:v>
      </x:c>
      <x:c r="B587" s="63" t="s"/>
      <x:c r="C587" s="64" t="s"/>
      <x:c r="D587" s="64" t="s"/>
      <x:c r="E587" s="64" t="s"/>
      <x:c r="F587" s="64" t="s"/>
      <x:c r="G587" s="64" t="s"/>
      <x:c r="H587" s="0" t="s"/>
    </x:row>
    <x:row r="588" spans="1:8">
      <x:c r="A588" s="63" t="s">
        <x:v>1511</x:v>
      </x:c>
      <x:c r="B588" s="63" t="s"/>
      <x:c r="C588" s="64" t="n">
        <x:v>64.3</x:v>
      </x:c>
      <x:c r="D588" s="64" t="s"/>
      <x:c r="E588" s="64" t="s"/>
      <x:c r="F588" s="64" t="s"/>
      <x:c r="G588" s="64">
        <x:f>PRODUCT(C588:F588)</x:f>
      </x:c>
      <x:c r="H588" s="0" t="s"/>
    </x:row>
    <x:row r="589" spans="1:8">
      <x:c r="A589" s="63" t="s">
        <x:v>1512</x:v>
      </x:c>
      <x:c r="B589" s="63" t="s"/>
      <x:c r="C589" s="64" t="n">
        <x:v>66.5</x:v>
      </x:c>
      <x:c r="D589" s="64" t="s"/>
      <x:c r="E589" s="64" t="s"/>
      <x:c r="F589" s="64" t="s"/>
      <x:c r="G589" s="64">
        <x:f>PRODUCT(C589:F589)</x:f>
      </x:c>
      <x:c r="H589" s="0" t="s"/>
    </x:row>
    <x:row r="590" spans="1:8">
      <x:c r="A590" s="63" t="s">
        <x:v>1513</x:v>
      </x:c>
      <x:c r="B590" s="63" t="s"/>
      <x:c r="C590" s="64" t="n">
        <x:v>23.45</x:v>
      </x:c>
      <x:c r="D590" s="64" t="s"/>
      <x:c r="E590" s="64" t="s"/>
      <x:c r="F590" s="64" t="s"/>
      <x:c r="G590" s="64">
        <x:f>PRODUCT(C590:F590)</x:f>
      </x:c>
      <x:c r="H590" s="0" t="s"/>
    </x:row>
    <x:row r="592" spans="1:8" customFormat="1" ht="45" customHeight="1">
      <x:c r="A592" s="56" t="s">
        <x:v>1516</x:v>
      </x:c>
      <x:c r="B592" s="56" t="s">
        <x:v>1364</x:v>
      </x:c>
      <x:c r="C592" s="56" t="s">
        <x:v>174</x:v>
      </x:c>
      <x:c r="D592" s="57" t="s">
        <x:v>65</x:v>
      </x:c>
      <x:c r="E592" s="58" t="s">
        <x:v>175</x:v>
      </x:c>
      <x:c r="F592" s="58" t="s">
        <x:v>175</x:v>
      </x:c>
      <x:c r="G592" s="59">
        <x:f>SUM(G593:G597)</x:f>
      </x:c>
      <x:c r="H592" s="0" t="s"/>
    </x:row>
    <x:row r="593" spans="1:8">
      <x:c r="A593" s="60" t="s"/>
      <x:c r="B593" s="60" t="s">
        <x:v>1365</x:v>
      </x:c>
      <x:c r="C593" s="61" t="s">
        <x:v>1510</x:v>
      </x:c>
      <x:c r="D593" s="61" t="s"/>
      <x:c r="E593" s="61" t="s"/>
      <x:c r="F593" s="61" t="s"/>
      <x:c r="G593" s="62" t="s"/>
    </x:row>
    <x:row r="594" spans="1:8">
      <x:c r="A594" s="63" t="s">
        <x:v>1367</x:v>
      </x:c>
      <x:c r="B594" s="63" t="s"/>
      <x:c r="C594" s="64" t="s"/>
      <x:c r="D594" s="64" t="s"/>
      <x:c r="E594" s="64" t="s"/>
      <x:c r="F594" s="64" t="s"/>
      <x:c r="G594" s="64" t="s"/>
      <x:c r="H594" s="0" t="s"/>
    </x:row>
    <x:row r="595" spans="1:8">
      <x:c r="A595" s="63" t="s">
        <x:v>1511</x:v>
      </x:c>
      <x:c r="B595" s="63" t="s"/>
      <x:c r="C595" s="64" t="n">
        <x:v>64.3</x:v>
      </x:c>
      <x:c r="D595" s="64" t="s"/>
      <x:c r="E595" s="64" t="s"/>
      <x:c r="F595" s="64" t="s"/>
      <x:c r="G595" s="64">
        <x:f>PRODUCT(C595:F595)</x:f>
      </x:c>
      <x:c r="H595" s="0" t="s"/>
    </x:row>
    <x:row r="596" spans="1:8">
      <x:c r="A596" s="63" t="s">
        <x:v>1512</x:v>
      </x:c>
      <x:c r="B596" s="63" t="s"/>
      <x:c r="C596" s="64" t="n">
        <x:v>66.5</x:v>
      </x:c>
      <x:c r="D596" s="64" t="s"/>
      <x:c r="E596" s="64" t="s"/>
      <x:c r="F596" s="64" t="s"/>
      <x:c r="G596" s="64">
        <x:f>PRODUCT(C596:F596)</x:f>
      </x:c>
      <x:c r="H596" s="0" t="s"/>
    </x:row>
    <x:row r="597" spans="1:8">
      <x:c r="A597" s="63" t="s">
        <x:v>1513</x:v>
      </x:c>
      <x:c r="B597" s="63" t="s"/>
      <x:c r="C597" s="64" t="n">
        <x:v>23.45</x:v>
      </x:c>
      <x:c r="D597" s="64" t="s"/>
      <x:c r="E597" s="64" t="s"/>
      <x:c r="F597" s="64" t="s"/>
      <x:c r="G597" s="64">
        <x:f>PRODUCT(C597:F597)</x:f>
      </x:c>
      <x:c r="H597" s="0" t="s"/>
    </x:row>
    <x:row r="599" spans="1:8" customFormat="1" ht="45" customHeight="1">
      <x:c r="A599" s="56" t="s">
        <x:v>1517</x:v>
      </x:c>
      <x:c r="B599" s="56" t="s">
        <x:v>1364</x:v>
      </x:c>
      <x:c r="C599" s="56" t="s">
        <x:v>141</x:v>
      </x:c>
      <x:c r="D599" s="57" t="s">
        <x:v>65</x:v>
      </x:c>
      <x:c r="E599" s="58" t="s">
        <x:v>142</x:v>
      </x:c>
      <x:c r="F599" s="58" t="s">
        <x:v>142</x:v>
      </x:c>
      <x:c r="G599" s="59">
        <x:f>SUM(G600:G604)</x:f>
      </x:c>
      <x:c r="H599" s="0" t="s"/>
    </x:row>
    <x:row r="600" spans="1:8">
      <x:c r="A600" s="60" t="s"/>
      <x:c r="B600" s="60" t="s">
        <x:v>1365</x:v>
      </x:c>
      <x:c r="C600" s="61" t="s">
        <x:v>1510</x:v>
      </x:c>
      <x:c r="D600" s="61" t="s">
        <x:v>1435</x:v>
      </x:c>
      <x:c r="E600" s="61" t="s">
        <x:v>1485</x:v>
      </x:c>
      <x:c r="F600" s="61" t="s"/>
      <x:c r="G600" s="62" t="s"/>
    </x:row>
    <x:row r="601" spans="1:8">
      <x:c r="A601" s="63" t="s">
        <x:v>1367</x:v>
      </x:c>
      <x:c r="B601" s="63" t="s"/>
      <x:c r="C601" s="64" t="s"/>
      <x:c r="D601" s="64" t="s"/>
      <x:c r="E601" s="64" t="s"/>
      <x:c r="F601" s="64" t="s"/>
      <x:c r="G601" s="64" t="s"/>
      <x:c r="H601" s="0" t="s"/>
    </x:row>
    <x:row r="602" spans="1:8">
      <x:c r="A602" s="63" t="s">
        <x:v>1511</x:v>
      </x:c>
      <x:c r="B602" s="63" t="s"/>
      <x:c r="C602" s="64" t="n">
        <x:v>64.3</x:v>
      </x:c>
      <x:c r="D602" s="64" t="n">
        <x:v>0.4</x:v>
      </x:c>
      <x:c r="E602" s="64" t="n">
        <x:v>0.15</x:v>
      </x:c>
      <x:c r="F602" s="64" t="s"/>
      <x:c r="G602" s="64">
        <x:f>PRODUCT(C602:F602)</x:f>
      </x:c>
      <x:c r="H602" s="0" t="s"/>
    </x:row>
    <x:row r="603" spans="1:8">
      <x:c r="A603" s="63" t="s">
        <x:v>1512</x:v>
      </x:c>
      <x:c r="B603" s="63" t="s"/>
      <x:c r="C603" s="64" t="n">
        <x:v>66.5</x:v>
      </x:c>
      <x:c r="D603" s="64" t="n">
        <x:v>0.4</x:v>
      </x:c>
      <x:c r="E603" s="64" t="n">
        <x:v>0.15</x:v>
      </x:c>
      <x:c r="F603" s="64" t="s"/>
      <x:c r="G603" s="64">
        <x:f>PRODUCT(C603:F603)</x:f>
      </x:c>
      <x:c r="H603" s="0" t="s"/>
    </x:row>
    <x:row r="604" spans="1:8">
      <x:c r="A604" s="63" t="s">
        <x:v>1513</x:v>
      </x:c>
      <x:c r="B604" s="63" t="s"/>
      <x:c r="C604" s="64" t="n">
        <x:v>23.45</x:v>
      </x:c>
      <x:c r="D604" s="64" t="n">
        <x:v>0.4</x:v>
      </x:c>
      <x:c r="E604" s="64" t="n">
        <x:v>0.15</x:v>
      </x:c>
      <x:c r="F604" s="64" t="s"/>
      <x:c r="G604" s="64">
        <x:f>PRODUCT(C604:F604)</x:f>
      </x:c>
      <x:c r="H604" s="0" t="s"/>
    </x:row>
    <x:row r="606" spans="1:8" customFormat="1" ht="45" customHeight="1">
      <x:c r="A606" s="56" t="s">
        <x:v>1518</x:v>
      </x:c>
      <x:c r="B606" s="56" t="s">
        <x:v>1364</x:v>
      </x:c>
      <x:c r="C606" s="56" t="s">
        <x:v>176</x:v>
      </x:c>
      <x:c r="D606" s="57" t="s">
        <x:v>12</x:v>
      </x:c>
      <x:c r="E606" s="58" t="s">
        <x:v>177</x:v>
      </x:c>
      <x:c r="F606" s="58" t="s">
        <x:v>177</x:v>
      </x:c>
      <x:c r="G606" s="59">
        <x:f>SUM(G607:G608)</x:f>
      </x:c>
      <x:c r="H606" s="0" t="s"/>
    </x:row>
    <x:row r="607" spans="1:8">
      <x:c r="A607" s="60" t="s"/>
      <x:c r="B607" s="60" t="s">
        <x:v>1365</x:v>
      </x:c>
      <x:c r="C607" s="61" t="s">
        <x:v>1366</x:v>
      </x:c>
      <x:c r="D607" s="61" t="s"/>
      <x:c r="E607" s="61" t="s"/>
      <x:c r="F607" s="61" t="s"/>
      <x:c r="G607" s="62" t="s"/>
    </x:row>
    <x:row r="608" spans="1:8">
      <x:c r="A608" s="63" t="s">
        <x:v>1367</x:v>
      </x:c>
      <x:c r="B608" s="63" t="s"/>
      <x:c r="C608" s="64" t="n">
        <x:v>7</x:v>
      </x:c>
      <x:c r="D608" s="64" t="s"/>
      <x:c r="E608" s="64" t="s"/>
      <x:c r="F608" s="64" t="s"/>
      <x:c r="G608" s="64">
        <x:f>PRODUCT(C608:F608)</x:f>
      </x:c>
      <x:c r="H608" s="0" t="s"/>
    </x:row>
    <x:row r="610" spans="1:8" customFormat="1" ht="45" customHeight="1">
      <x:c r="A610" s="56" t="s">
        <x:v>1519</x:v>
      </x:c>
      <x:c r="B610" s="56" t="s">
        <x:v>1364</x:v>
      </x:c>
      <x:c r="C610" s="56" t="s">
        <x:v>178</x:v>
      </x:c>
      <x:c r="D610" s="57" t="s">
        <x:v>15</x:v>
      </x:c>
      <x:c r="E610" s="58" t="s">
        <x:v>179</x:v>
      </x:c>
      <x:c r="F610" s="58" t="s">
        <x:v>179</x:v>
      </x:c>
      <x:c r="G610" s="59">
        <x:f>SUM(G611:G614)</x:f>
      </x:c>
      <x:c r="H610" s="0" t="s"/>
    </x:row>
    <x:row r="611" spans="1:8">
      <x:c r="A611" s="60" t="s"/>
      <x:c r="B611" s="60" t="s">
        <x:v>1365</x:v>
      </x:c>
      <x:c r="C611" s="61" t="s">
        <x:v>1369</x:v>
      </x:c>
      <x:c r="D611" s="61" t="s"/>
      <x:c r="E611" s="61" t="s"/>
      <x:c r="F611" s="61" t="s"/>
      <x:c r="G611" s="62" t="s"/>
    </x:row>
    <x:row r="612" spans="1:8">
      <x:c r="A612" s="63" t="s">
        <x:v>1367</x:v>
      </x:c>
      <x:c r="B612" s="63" t="s"/>
      <x:c r="C612" s="64" t="s"/>
      <x:c r="D612" s="64" t="s"/>
      <x:c r="E612" s="64" t="s"/>
      <x:c r="F612" s="64" t="s"/>
      <x:c r="G612" s="64" t="s"/>
      <x:c r="H612" s="0" t="s"/>
    </x:row>
    <x:row r="613" spans="1:8">
      <x:c r="A613" s="63" t="s">
        <x:v>1520</x:v>
      </x:c>
      <x:c r="B613" s="63" t="s"/>
      <x:c r="C613" s="64" t="n">
        <x:v>12.5</x:v>
      </x:c>
      <x:c r="D613" s="64" t="s"/>
      <x:c r="E613" s="64" t="s"/>
      <x:c r="F613" s="64" t="s"/>
      <x:c r="G613" s="64">
        <x:f>PRODUCT(C613:F613)</x:f>
      </x:c>
      <x:c r="H613" s="0" t="s"/>
    </x:row>
    <x:row r="614" spans="1:8">
      <x:c r="A614" s="63" t="s"/>
      <x:c r="B614" s="63" t="s"/>
      <x:c r="C614" s="64" t="n">
        <x:v>9.8</x:v>
      </x:c>
      <x:c r="D614" s="64" t="s"/>
      <x:c r="E614" s="64" t="s"/>
      <x:c r="F614" s="64" t="s"/>
      <x:c r="G614" s="64">
        <x:f>PRODUCT(C614:F614)</x:f>
      </x:c>
      <x:c r="H614" s="0" t="s"/>
    </x:row>
    <x:row r="616" spans="1:8" customFormat="1" ht="45" customHeight="1">
      <x:c r="A616" s="56" t="s">
        <x:v>1521</x:v>
      </x:c>
      <x:c r="B616" s="56" t="s">
        <x:v>1364</x:v>
      </x:c>
      <x:c r="C616" s="56" t="s">
        <x:v>180</x:v>
      </x:c>
      <x:c r="D616" s="57" t="s">
        <x:v>15</x:v>
      </x:c>
      <x:c r="E616" s="58" t="s">
        <x:v>181</x:v>
      </x:c>
      <x:c r="F616" s="58" t="s">
        <x:v>181</x:v>
      </x:c>
      <x:c r="G616" s="59">
        <x:f>SUM(G617:G624)</x:f>
      </x:c>
      <x:c r="H616" s="0" t="s"/>
    </x:row>
    <x:row r="617" spans="1:8">
      <x:c r="A617" s="60" t="s"/>
      <x:c r="B617" s="60" t="s">
        <x:v>1365</x:v>
      </x:c>
      <x:c r="C617" s="61" t="s">
        <x:v>1522</x:v>
      </x:c>
      <x:c r="D617" s="61" t="s"/>
      <x:c r="E617" s="61" t="s"/>
      <x:c r="F617" s="61" t="s"/>
      <x:c r="G617" s="62" t="s"/>
    </x:row>
    <x:row r="618" spans="1:8">
      <x:c r="A618" s="63" t="s">
        <x:v>1367</x:v>
      </x:c>
      <x:c r="B618" s="63" t="s"/>
      <x:c r="C618" s="64" t="s"/>
      <x:c r="D618" s="64" t="s"/>
      <x:c r="E618" s="64" t="s"/>
      <x:c r="F618" s="64" t="s"/>
      <x:c r="G618" s="64" t="s"/>
      <x:c r="H618" s="0" t="s"/>
    </x:row>
    <x:row r="619" spans="1:8">
      <x:c r="A619" s="63" t="s">
        <x:v>1523</x:v>
      </x:c>
      <x:c r="B619" s="63" t="s"/>
      <x:c r="C619" s="64" t="n">
        <x:v>64.3</x:v>
      </x:c>
      <x:c r="D619" s="64" t="s"/>
      <x:c r="E619" s="64" t="s"/>
      <x:c r="F619" s="64" t="s"/>
      <x:c r="G619" s="64">
        <x:f>PRODUCT(C619:F619)</x:f>
      </x:c>
      <x:c r="H619" s="0" t="s"/>
    </x:row>
    <x:row r="620" spans="1:8">
      <x:c r="A620" s="63" t="s">
        <x:v>1524</x:v>
      </x:c>
      <x:c r="B620" s="63" t="s"/>
      <x:c r="C620" s="64" t="n">
        <x:v>18.05</x:v>
      </x:c>
      <x:c r="D620" s="64" t="s"/>
      <x:c r="E620" s="64" t="s"/>
      <x:c r="F620" s="64" t="s"/>
      <x:c r="G620" s="64">
        <x:f>PRODUCT(C620:F620)</x:f>
      </x:c>
      <x:c r="H620" s="0" t="s"/>
    </x:row>
    <x:row r="621" spans="1:8">
      <x:c r="A621" s="63" t="s"/>
      <x:c r="B621" s="63" t="s"/>
      <x:c r="C621" s="64" t="n">
        <x:v>10.3</x:v>
      </x:c>
      <x:c r="D621" s="64" t="s"/>
      <x:c r="E621" s="64" t="s"/>
      <x:c r="F621" s="64" t="s"/>
      <x:c r="G621" s="64">
        <x:f>PRODUCT(C621:F621)</x:f>
      </x:c>
      <x:c r="H621" s="0" t="s"/>
    </x:row>
    <x:row r="622" spans="1:8">
      <x:c r="A622" s="63" t="s"/>
      <x:c r="B622" s="63" t="s"/>
      <x:c r="C622" s="64" t="n">
        <x:v>4.7</x:v>
      </x:c>
      <x:c r="D622" s="64" t="s"/>
      <x:c r="E622" s="64" t="s"/>
      <x:c r="F622" s="64" t="s"/>
      <x:c r="G622" s="64">
        <x:f>PRODUCT(C622:F622)</x:f>
      </x:c>
      <x:c r="H622" s="0" t="s"/>
    </x:row>
    <x:row r="623" spans="1:8">
      <x:c r="A623" s="63" t="s"/>
      <x:c r="B623" s="63" t="s"/>
      <x:c r="C623" s="64" t="n">
        <x:v>1</x:v>
      </x:c>
      <x:c r="D623" s="64" t="s"/>
      <x:c r="E623" s="64" t="s"/>
      <x:c r="F623" s="64" t="s"/>
      <x:c r="G623" s="64">
        <x:f>PRODUCT(C623:F623)</x:f>
      </x:c>
      <x:c r="H623" s="0" t="s"/>
    </x:row>
    <x:row r="624" spans="1:8">
      <x:c r="A624" s="63" t="s"/>
      <x:c r="B624" s="63" t="s"/>
      <x:c r="C624" s="64" t="n">
        <x:v>9</x:v>
      </x:c>
      <x:c r="D624" s="64" t="s"/>
      <x:c r="E624" s="64" t="s"/>
      <x:c r="F624" s="64" t="s"/>
      <x:c r="G624" s="64">
        <x:f>PRODUCT(C624:F624)</x:f>
      </x:c>
      <x:c r="H624" s="0" t="s"/>
    </x:row>
    <x:row r="626" spans="1:8" customFormat="1" ht="45" customHeight="1">
      <x:c r="A626" s="56" t="s">
        <x:v>1525</x:v>
      </x:c>
      <x:c r="B626" s="56" t="s">
        <x:v>1364</x:v>
      </x:c>
      <x:c r="C626" s="56" t="s">
        <x:v>182</x:v>
      </x:c>
      <x:c r="D626" s="57" t="s">
        <x:v>15</x:v>
      </x:c>
      <x:c r="E626" s="58" t="s">
        <x:v>183</x:v>
      </x:c>
      <x:c r="F626" s="58" t="s">
        <x:v>183</x:v>
      </x:c>
      <x:c r="G626" s="59">
        <x:f>SUM(G627:G632)</x:f>
      </x:c>
      <x:c r="H626" s="0" t="s"/>
    </x:row>
    <x:row r="627" spans="1:8">
      <x:c r="A627" s="60" t="s"/>
      <x:c r="B627" s="60" t="s">
        <x:v>1365</x:v>
      </x:c>
      <x:c r="C627" s="61" t="s">
        <x:v>1369</x:v>
      </x:c>
      <x:c r="D627" s="61" t="s"/>
      <x:c r="E627" s="61" t="s"/>
      <x:c r="F627" s="61" t="s"/>
      <x:c r="G627" s="62" t="s"/>
    </x:row>
    <x:row r="628" spans="1:8">
      <x:c r="A628" s="63" t="s">
        <x:v>1367</x:v>
      </x:c>
      <x:c r="B628" s="63" t="s"/>
      <x:c r="C628" s="64" t="s"/>
      <x:c r="D628" s="64" t="s"/>
      <x:c r="E628" s="64" t="s"/>
      <x:c r="F628" s="64" t="s"/>
      <x:c r="G628" s="64" t="s"/>
      <x:c r="H628" s="0" t="s"/>
    </x:row>
    <x:row r="629" spans="1:8">
      <x:c r="A629" s="63" t="s">
        <x:v>1526</x:v>
      </x:c>
      <x:c r="B629" s="63" t="s"/>
      <x:c r="C629" s="64" t="n">
        <x:v>25.8</x:v>
      </x:c>
      <x:c r="D629" s="64" t="s"/>
      <x:c r="E629" s="64" t="s"/>
      <x:c r="F629" s="64" t="s"/>
      <x:c r="G629" s="64">
        <x:f>PRODUCT(C629:F629)</x:f>
      </x:c>
      <x:c r="H629" s="0" t="s"/>
    </x:row>
    <x:row r="630" spans="1:8">
      <x:c r="A630" s="63" t="s"/>
      <x:c r="B630" s="63" t="s"/>
      <x:c r="C630" s="64" t="n">
        <x:v>35.2</x:v>
      </x:c>
      <x:c r="D630" s="64" t="s"/>
      <x:c r="E630" s="64" t="s"/>
      <x:c r="F630" s="64" t="s"/>
      <x:c r="G630" s="64">
        <x:f>PRODUCT(C630:F630)</x:f>
      </x:c>
      <x:c r="H630" s="0" t="s"/>
    </x:row>
    <x:row r="631" spans="1:8">
      <x:c r="A631" s="63" t="s"/>
      <x:c r="B631" s="63" t="s"/>
      <x:c r="C631" s="64" t="n">
        <x:v>29</x:v>
      </x:c>
      <x:c r="D631" s="64" t="s"/>
      <x:c r="E631" s="64" t="s"/>
      <x:c r="F631" s="64" t="s"/>
      <x:c r="G631" s="64">
        <x:f>PRODUCT(C631:F631)</x:f>
      </x:c>
      <x:c r="H631" s="0" t="s"/>
    </x:row>
    <x:row r="632" spans="1:8">
      <x:c r="A632" s="63" t="s"/>
      <x:c r="B632" s="63" t="s"/>
      <x:c r="C632" s="64" t="n">
        <x:v>21.3</x:v>
      </x:c>
      <x:c r="D632" s="64" t="s"/>
      <x:c r="E632" s="64" t="s"/>
      <x:c r="F632" s="64" t="s"/>
      <x:c r="G632" s="64">
        <x:f>PRODUCT(C632:F632)</x:f>
      </x:c>
      <x:c r="H632" s="0" t="s"/>
    </x:row>
    <x:row r="634" spans="1:8" customFormat="1" ht="45" customHeight="1">
      <x:c r="A634" s="56" t="s">
        <x:v>1527</x:v>
      </x:c>
      <x:c r="B634" s="56" t="s">
        <x:v>1364</x:v>
      </x:c>
      <x:c r="C634" s="56" t="s">
        <x:v>184</x:v>
      </x:c>
      <x:c r="D634" s="57" t="s">
        <x:v>15</x:v>
      </x:c>
      <x:c r="E634" s="58" t="s">
        <x:v>185</x:v>
      </x:c>
      <x:c r="F634" s="58" t="s">
        <x:v>185</x:v>
      </x:c>
      <x:c r="G634" s="59">
        <x:f>SUM(G635:G637)</x:f>
      </x:c>
      <x:c r="H634" s="0" t="s"/>
    </x:row>
    <x:row r="635" spans="1:8">
      <x:c r="A635" s="60" t="s"/>
      <x:c r="B635" s="60" t="s">
        <x:v>1365</x:v>
      </x:c>
      <x:c r="C635" s="61" t="s">
        <x:v>1510</x:v>
      </x:c>
      <x:c r="D635" s="61" t="s">
        <x:v>1528</x:v>
      </x:c>
      <x:c r="E635" s="61" t="s"/>
      <x:c r="F635" s="61" t="s"/>
      <x:c r="G635" s="62" t="s"/>
    </x:row>
    <x:row r="636" spans="1:8">
      <x:c r="A636" s="63" t="s">
        <x:v>1367</x:v>
      </x:c>
      <x:c r="B636" s="63" t="s"/>
      <x:c r="C636" s="64" t="s"/>
      <x:c r="D636" s="64" t="s"/>
      <x:c r="E636" s="64" t="s"/>
      <x:c r="F636" s="64" t="s"/>
      <x:c r="G636" s="64" t="s"/>
      <x:c r="H636" s="0" t="s"/>
    </x:row>
    <x:row r="637" spans="1:8">
      <x:c r="A637" s="63" t="s">
        <x:v>1529</x:v>
      </x:c>
      <x:c r="B637" s="63" t="s"/>
      <x:c r="C637" s="64" t="n">
        <x:v>6.6</x:v>
      </x:c>
      <x:c r="D637" s="64" t="n">
        <x:v>5</x:v>
      </x:c>
      <x:c r="E637" s="64" t="s"/>
      <x:c r="F637" s="64" t="s"/>
      <x:c r="G637" s="64">
        <x:f>PRODUCT(C637:F637)</x:f>
      </x:c>
      <x:c r="H637" s="0" t="s"/>
    </x:row>
    <x:row r="639" spans="1:8" customFormat="1" ht="45" customHeight="1">
      <x:c r="A639" s="56" t="s">
        <x:v>1530</x:v>
      </x:c>
      <x:c r="B639" s="56" t="s">
        <x:v>1364</x:v>
      </x:c>
      <x:c r="C639" s="56" t="s">
        <x:v>186</x:v>
      </x:c>
      <x:c r="D639" s="57" t="s">
        <x:v>15</x:v>
      </x:c>
      <x:c r="E639" s="58" t="s">
        <x:v>187</x:v>
      </x:c>
      <x:c r="F639" s="58" t="s">
        <x:v>187</x:v>
      </x:c>
      <x:c r="G639" s="59">
        <x:f>SUM(G640:G645)</x:f>
      </x:c>
      <x:c r="H639" s="0" t="s"/>
    </x:row>
    <x:row r="640" spans="1:8">
      <x:c r="A640" s="60" t="s"/>
      <x:c r="B640" s="60" t="s">
        <x:v>1365</x:v>
      </x:c>
      <x:c r="C640" s="61" t="s">
        <x:v>1510</x:v>
      </x:c>
      <x:c r="D640" s="61" t="s">
        <x:v>1528</x:v>
      </x:c>
      <x:c r="E640" s="61" t="s"/>
      <x:c r="F640" s="61" t="s"/>
      <x:c r="G640" s="62" t="s"/>
    </x:row>
    <x:row r="641" spans="1:8">
      <x:c r="A641" s="63" t="s">
        <x:v>1367</x:v>
      </x:c>
      <x:c r="B641" s="63" t="s"/>
      <x:c r="C641" s="64" t="s"/>
      <x:c r="D641" s="64" t="s"/>
      <x:c r="E641" s="64" t="s"/>
      <x:c r="F641" s="64" t="s"/>
      <x:c r="G641" s="64" t="s"/>
      <x:c r="H641" s="0" t="s"/>
    </x:row>
    <x:row r="642" spans="1:8">
      <x:c r="A642" s="63" t="s">
        <x:v>1520</x:v>
      </x:c>
      <x:c r="B642" s="63" t="s"/>
      <x:c r="C642" s="64" t="n">
        <x:v>22.3</x:v>
      </x:c>
      <x:c r="D642" s="64" t="s"/>
      <x:c r="E642" s="64" t="s"/>
      <x:c r="F642" s="64" t="s"/>
      <x:c r="G642" s="64">
        <x:f>PRODUCT(C642:F642)</x:f>
      </x:c>
      <x:c r="H642" s="0" t="s"/>
    </x:row>
    <x:row r="643" spans="1:8">
      <x:c r="A643" s="63" t="s">
        <x:v>1531</x:v>
      </x:c>
      <x:c r="B643" s="63" t="s"/>
      <x:c r="C643" s="64" t="n">
        <x:v>107.35</x:v>
      </x:c>
      <x:c r="D643" s="64" t="s"/>
      <x:c r="E643" s="64" t="s"/>
      <x:c r="F643" s="64" t="s"/>
      <x:c r="G643" s="64">
        <x:f>PRODUCT(C643:F643)</x:f>
      </x:c>
      <x:c r="H643" s="0" t="s"/>
    </x:row>
    <x:row r="644" spans="1:8">
      <x:c r="A644" s="63" t="s">
        <x:v>1376</x:v>
      </x:c>
      <x:c r="B644" s="63" t="s"/>
      <x:c r="C644" s="64" t="n">
        <x:v>4.5</x:v>
      </x:c>
      <x:c r="D644" s="64" t="n">
        <x:v>5</x:v>
      </x:c>
      <x:c r="E644" s="64" t="s"/>
      <x:c r="F644" s="64" t="s"/>
      <x:c r="G644" s="64">
        <x:f>PRODUCT(C644:F644)</x:f>
      </x:c>
      <x:c r="H644" s="0" t="s"/>
    </x:row>
    <x:row r="645" spans="1:8">
      <x:c r="A645" s="63" t="s">
        <x:v>1532</x:v>
      </x:c>
      <x:c r="B645" s="63" t="s"/>
      <x:c r="C645" s="64" t="n">
        <x:v>4.5</x:v>
      </x:c>
      <x:c r="D645" s="64" t="n">
        <x:v>5</x:v>
      </x:c>
      <x:c r="E645" s="64" t="s"/>
      <x:c r="F645" s="64" t="s"/>
      <x:c r="G645" s="64">
        <x:f>PRODUCT(C645:F645)</x:f>
      </x:c>
      <x:c r="H645" s="0" t="s"/>
    </x:row>
    <x:row r="647" spans="1:8" customFormat="1" ht="45" customHeight="1">
      <x:c r="A647" s="56" t="s">
        <x:v>1533</x:v>
      </x:c>
      <x:c r="B647" s="56" t="s">
        <x:v>1364</x:v>
      </x:c>
      <x:c r="C647" s="56" t="s">
        <x:v>188</x:v>
      </x:c>
      <x:c r="D647" s="57" t="s">
        <x:v>15</x:v>
      </x:c>
      <x:c r="E647" s="58" t="s">
        <x:v>189</x:v>
      </x:c>
      <x:c r="F647" s="58" t="s">
        <x:v>189</x:v>
      </x:c>
      <x:c r="G647" s="59">
        <x:f>SUM(G648:G652)</x:f>
      </x:c>
      <x:c r="H647" s="0" t="s"/>
    </x:row>
    <x:row r="648" spans="1:8">
      <x:c r="A648" s="60" t="s"/>
      <x:c r="B648" s="60" t="s">
        <x:v>1365</x:v>
      </x:c>
      <x:c r="C648" s="61" t="s">
        <x:v>1510</x:v>
      </x:c>
      <x:c r="D648" s="61" t="s">
        <x:v>1528</x:v>
      </x:c>
      <x:c r="E648" s="61" t="s"/>
      <x:c r="F648" s="61" t="s"/>
      <x:c r="G648" s="62" t="s"/>
    </x:row>
    <x:row r="649" spans="1:8">
      <x:c r="A649" s="63" t="s">
        <x:v>1367</x:v>
      </x:c>
      <x:c r="B649" s="63" t="s"/>
      <x:c r="C649" s="64" t="s"/>
      <x:c r="D649" s="64" t="s"/>
      <x:c r="E649" s="64" t="s"/>
      <x:c r="F649" s="64" t="s"/>
      <x:c r="G649" s="64" t="s"/>
      <x:c r="H649" s="0" t="s"/>
    </x:row>
    <x:row r="650" spans="1:8">
      <x:c r="A650" s="63" t="s">
        <x:v>1534</x:v>
      </x:c>
      <x:c r="B650" s="63" t="s"/>
      <x:c r="C650" s="64" t="n">
        <x:v>111.3</x:v>
      </x:c>
      <x:c r="D650" s="64" t="s"/>
      <x:c r="E650" s="64" t="s"/>
      <x:c r="F650" s="64" t="s"/>
      <x:c r="G650" s="64">
        <x:f>PRODUCT(C650:F650)</x:f>
      </x:c>
      <x:c r="H650" s="0" t="s"/>
    </x:row>
    <x:row r="651" spans="1:8">
      <x:c r="A651" s="63" t="s">
        <x:v>1376</x:v>
      </x:c>
      <x:c r="B651" s="63" t="s"/>
      <x:c r="C651" s="64" t="n">
        <x:v>4.5</x:v>
      </x:c>
      <x:c r="D651" s="64" t="n">
        <x:v>5</x:v>
      </x:c>
      <x:c r="E651" s="64" t="s"/>
      <x:c r="F651" s="64" t="s"/>
      <x:c r="G651" s="64">
        <x:f>PRODUCT(C651:F651)</x:f>
      </x:c>
      <x:c r="H651" s="0" t="s"/>
    </x:row>
    <x:row r="652" spans="1:8">
      <x:c r="A652" s="63" t="s">
        <x:v>1535</x:v>
      </x:c>
      <x:c r="B652" s="63" t="s"/>
      <x:c r="C652" s="64" t="n">
        <x:v>1</x:v>
      </x:c>
      <x:c r="D652" s="64" t="n">
        <x:v>9</x:v>
      </x:c>
      <x:c r="E652" s="64" t="s"/>
      <x:c r="F652" s="64" t="s"/>
      <x:c r="G652" s="64">
        <x:f>PRODUCT(C652:F652)</x:f>
      </x:c>
      <x:c r="H652" s="0" t="s"/>
    </x:row>
    <x:row r="654" spans="1:8" customFormat="1" ht="45" customHeight="1">
      <x:c r="A654" s="56" t="s">
        <x:v>1536</x:v>
      </x:c>
      <x:c r="B654" s="56" t="s">
        <x:v>1364</x:v>
      </x:c>
      <x:c r="C654" s="56" t="s">
        <x:v>190</x:v>
      </x:c>
      <x:c r="D654" s="57" t="s">
        <x:v>15</x:v>
      </x:c>
      <x:c r="E654" s="58" t="s">
        <x:v>191</x:v>
      </x:c>
      <x:c r="F654" s="58" t="s">
        <x:v>191</x:v>
      </x:c>
      <x:c r="G654" s="59">
        <x:f>SUM(G655:G658)</x:f>
      </x:c>
      <x:c r="H654" s="0" t="s"/>
    </x:row>
    <x:row r="655" spans="1:8">
      <x:c r="A655" s="60" t="s"/>
      <x:c r="B655" s="60" t="s">
        <x:v>1365</x:v>
      </x:c>
      <x:c r="C655" s="61" t="s">
        <x:v>1510</x:v>
      </x:c>
      <x:c r="D655" s="61" t="s">
        <x:v>1528</x:v>
      </x:c>
      <x:c r="E655" s="61" t="s"/>
      <x:c r="F655" s="61" t="s"/>
      <x:c r="G655" s="62" t="s"/>
    </x:row>
    <x:row r="656" spans="1:8">
      <x:c r="A656" s="63" t="s">
        <x:v>1367</x:v>
      </x:c>
      <x:c r="B656" s="63" t="s"/>
      <x:c r="C656" s="64" t="s"/>
      <x:c r="D656" s="64" t="s"/>
      <x:c r="E656" s="64" t="s"/>
      <x:c r="F656" s="64" t="s"/>
      <x:c r="G656" s="64" t="s"/>
      <x:c r="H656" s="0" t="s"/>
    </x:row>
    <x:row r="657" spans="1:8">
      <x:c r="A657" s="63" t="s"/>
      <x:c r="B657" s="63" t="s"/>
      <x:c r="C657" s="64" t="n">
        <x:v>174.65</x:v>
      </x:c>
      <x:c r="D657" s="64" t="s"/>
      <x:c r="E657" s="64" t="s"/>
      <x:c r="F657" s="64" t="s"/>
      <x:c r="G657" s="64">
        <x:f>PRODUCT(C657:F657)</x:f>
      </x:c>
      <x:c r="H657" s="0" t="s"/>
    </x:row>
    <x:row r="658" spans="1:8">
      <x:c r="A658" s="63" t="s"/>
      <x:c r="B658" s="63" t="s"/>
      <x:c r="C658" s="64" t="n">
        <x:v>142.8</x:v>
      </x:c>
      <x:c r="D658" s="64" t="s"/>
      <x:c r="E658" s="64" t="s"/>
      <x:c r="F658" s="64" t="s"/>
      <x:c r="G658" s="64">
        <x:f>PRODUCT(C658:F658)</x:f>
      </x:c>
      <x:c r="H658" s="0" t="s"/>
    </x:row>
    <x:row r="660" spans="1:8" customFormat="1" ht="45" customHeight="1">
      <x:c r="A660" s="56" t="s">
        <x:v>1537</x:v>
      </x:c>
      <x:c r="B660" s="56" t="s">
        <x:v>1364</x:v>
      </x:c>
      <x:c r="C660" s="56" t="s">
        <x:v>192</x:v>
      </x:c>
      <x:c r="D660" s="57" t="s">
        <x:v>12</x:v>
      </x:c>
      <x:c r="E660" s="58" t="s">
        <x:v>1538</x:v>
      </x:c>
      <x:c r="F660" s="58" t="s">
        <x:v>1538</x:v>
      </x:c>
      <x:c r="G660" s="59">
        <x:f>SUM(G661:G662)</x:f>
      </x:c>
      <x:c r="H660" s="0" t="s"/>
    </x:row>
    <x:row r="661" spans="1:8">
      <x:c r="A661" s="60" t="s"/>
      <x:c r="B661" s="60" t="s">
        <x:v>1365</x:v>
      </x:c>
      <x:c r="C661" s="61" t="s">
        <x:v>1366</x:v>
      </x:c>
      <x:c r="D661" s="61" t="s"/>
      <x:c r="E661" s="61" t="s"/>
      <x:c r="F661" s="61" t="s"/>
      <x:c r="G661" s="62" t="s"/>
    </x:row>
    <x:row r="662" spans="1:8">
      <x:c r="A662" s="63" t="s">
        <x:v>1367</x:v>
      </x:c>
      <x:c r="B662" s="63" t="s"/>
      <x:c r="C662" s="64" t="n">
        <x:v>5</x:v>
      </x:c>
      <x:c r="D662" s="64" t="s"/>
      <x:c r="E662" s="64" t="s"/>
      <x:c r="F662" s="64" t="s"/>
      <x:c r="G662" s="64">
        <x:f>PRODUCT(C662:F662)</x:f>
      </x:c>
      <x:c r="H662" s="0" t="s"/>
    </x:row>
    <x:row r="664" spans="1:8" customFormat="1" ht="45" customHeight="1">
      <x:c r="A664" s="56" t="s">
        <x:v>1539</x:v>
      </x:c>
      <x:c r="B664" s="56" t="s">
        <x:v>1364</x:v>
      </x:c>
      <x:c r="C664" s="56" t="s">
        <x:v>194</x:v>
      </x:c>
      <x:c r="D664" s="57" t="s">
        <x:v>12</x:v>
      </x:c>
      <x:c r="E664" s="58" t="s">
        <x:v>1540</x:v>
      </x:c>
      <x:c r="F664" s="58" t="s">
        <x:v>1540</x:v>
      </x:c>
      <x:c r="G664" s="59">
        <x:f>SUM(G665:G666)</x:f>
      </x:c>
      <x:c r="H664" s="0" t="s"/>
    </x:row>
    <x:row r="665" spans="1:8">
      <x:c r="A665" s="60" t="s"/>
      <x:c r="B665" s="60" t="s">
        <x:v>1365</x:v>
      </x:c>
      <x:c r="C665" s="61" t="s">
        <x:v>1366</x:v>
      </x:c>
      <x:c r="D665" s="61" t="s"/>
      <x:c r="E665" s="61" t="s"/>
      <x:c r="F665" s="61" t="s"/>
      <x:c r="G665" s="62" t="s"/>
    </x:row>
    <x:row r="666" spans="1:8">
      <x:c r="A666" s="63" t="s">
        <x:v>1367</x:v>
      </x:c>
      <x:c r="B666" s="63" t="s"/>
      <x:c r="C666" s="64" t="n">
        <x:v>1</x:v>
      </x:c>
      <x:c r="D666" s="64" t="s"/>
      <x:c r="E666" s="64" t="s"/>
      <x:c r="F666" s="64" t="s"/>
      <x:c r="G666" s="64">
        <x:f>PRODUCT(C666:F666)</x:f>
      </x:c>
      <x:c r="H666" s="0" t="s"/>
    </x:row>
    <x:row r="668" spans="1:8" customFormat="1" ht="45" customHeight="1">
      <x:c r="A668" s="56" t="s">
        <x:v>1541</x:v>
      </x:c>
      <x:c r="B668" s="56" t="s">
        <x:v>1364</x:v>
      </x:c>
      <x:c r="C668" s="56" t="s">
        <x:v>196</x:v>
      </x:c>
      <x:c r="D668" s="57" t="s">
        <x:v>12</x:v>
      </x:c>
      <x:c r="E668" s="58" t="s">
        <x:v>197</x:v>
      </x:c>
      <x:c r="F668" s="58" t="s">
        <x:v>197</x:v>
      </x:c>
      <x:c r="G668" s="59">
        <x:f>SUM(G669:G670)</x:f>
      </x:c>
      <x:c r="H668" s="0" t="s"/>
    </x:row>
    <x:row r="669" spans="1:8">
      <x:c r="A669" s="60" t="s"/>
      <x:c r="B669" s="60" t="s">
        <x:v>1365</x:v>
      </x:c>
      <x:c r="C669" s="61" t="s">
        <x:v>1366</x:v>
      </x:c>
      <x:c r="D669" s="61" t="s"/>
      <x:c r="E669" s="61" t="s"/>
      <x:c r="F669" s="61" t="s"/>
      <x:c r="G669" s="62" t="s"/>
    </x:row>
    <x:row r="670" spans="1:8">
      <x:c r="A670" s="63" t="s">
        <x:v>1367</x:v>
      </x:c>
      <x:c r="B670" s="63" t="s"/>
      <x:c r="C670" s="64" t="n">
        <x:v>8</x:v>
      </x:c>
      <x:c r="D670" s="64" t="s"/>
      <x:c r="E670" s="64" t="s"/>
      <x:c r="F670" s="64" t="s"/>
      <x:c r="G670" s="64">
        <x:f>PRODUCT(C670:F670)</x:f>
      </x:c>
      <x:c r="H670" s="0" t="s"/>
    </x:row>
    <x:row r="672" spans="1:8" customFormat="1" ht="45" customHeight="1">
      <x:c r="A672" s="56" t="s">
        <x:v>1542</x:v>
      </x:c>
      <x:c r="B672" s="56" t="s">
        <x:v>1364</x:v>
      </x:c>
      <x:c r="C672" s="56" t="s">
        <x:v>198</x:v>
      </x:c>
      <x:c r="D672" s="57" t="s">
        <x:v>12</x:v>
      </x:c>
      <x:c r="E672" s="58" t="s">
        <x:v>199</x:v>
      </x:c>
      <x:c r="F672" s="58" t="s">
        <x:v>199</x:v>
      </x:c>
      <x:c r="G672" s="59">
        <x:f>SUM(G673:G676)</x:f>
      </x:c>
      <x:c r="H672" s="0" t="s"/>
    </x:row>
    <x:row r="673" spans="1:8">
      <x:c r="A673" s="60" t="s"/>
      <x:c r="B673" s="60" t="s">
        <x:v>1365</x:v>
      </x:c>
      <x:c r="C673" s="61" t="s">
        <x:v>1366</x:v>
      </x:c>
      <x:c r="D673" s="61" t="s"/>
      <x:c r="E673" s="61" t="s"/>
      <x:c r="F673" s="61" t="s"/>
      <x:c r="G673" s="62" t="s"/>
    </x:row>
    <x:row r="674" spans="1:8">
      <x:c r="A674" s="63" t="s">
        <x:v>1367</x:v>
      </x:c>
      <x:c r="B674" s="63" t="s"/>
      <x:c r="C674" s="64" t="s"/>
      <x:c r="D674" s="64" t="s"/>
      <x:c r="E674" s="64" t="s"/>
      <x:c r="F674" s="64" t="s"/>
      <x:c r="G674" s="64" t="s"/>
      <x:c r="H674" s="0" t="s"/>
    </x:row>
    <x:row r="675" spans="1:8">
      <x:c r="A675" s="63" t="s">
        <x:v>1523</x:v>
      </x:c>
      <x:c r="B675" s="63" t="s"/>
      <x:c r="C675" s="64" t="n">
        <x:v>5</x:v>
      </x:c>
      <x:c r="D675" s="64" t="s"/>
      <x:c r="E675" s="64" t="s"/>
      <x:c r="F675" s="64" t="s"/>
      <x:c r="G675" s="64">
        <x:f>PRODUCT(C675:F675)</x:f>
      </x:c>
      <x:c r="H675" s="0" t="s"/>
    </x:row>
    <x:row r="676" spans="1:8">
      <x:c r="A676" s="63" t="s">
        <x:v>1524</x:v>
      </x:c>
      <x:c r="B676" s="63" t="s"/>
      <x:c r="C676" s="64" t="n">
        <x:v>4</x:v>
      </x:c>
      <x:c r="D676" s="64" t="s"/>
      <x:c r="E676" s="64" t="s"/>
      <x:c r="F676" s="64" t="s"/>
      <x:c r="G676" s="64">
        <x:f>PRODUCT(C676:F676)</x:f>
      </x:c>
      <x:c r="H676" s="0" t="s"/>
    </x:row>
    <x:row r="678" spans="1:8" customFormat="1" ht="45" customHeight="1">
      <x:c r="A678" s="56" t="s">
        <x:v>1543</x:v>
      </x:c>
      <x:c r="B678" s="56" t="s">
        <x:v>1364</x:v>
      </x:c>
      <x:c r="C678" s="56" t="s">
        <x:v>200</x:v>
      </x:c>
      <x:c r="D678" s="57" t="s">
        <x:v>12</x:v>
      </x:c>
      <x:c r="E678" s="58" t="s">
        <x:v>1544</x:v>
      </x:c>
      <x:c r="F678" s="58" t="s">
        <x:v>1544</x:v>
      </x:c>
      <x:c r="G678" s="59">
        <x:f>SUM(G679:G680)</x:f>
      </x:c>
      <x:c r="H678" s="0" t="s"/>
    </x:row>
    <x:row r="679" spans="1:8">
      <x:c r="A679" s="60" t="s"/>
      <x:c r="B679" s="60" t="s">
        <x:v>1365</x:v>
      </x:c>
      <x:c r="C679" s="61" t="s">
        <x:v>1366</x:v>
      </x:c>
      <x:c r="D679" s="61" t="s"/>
      <x:c r="E679" s="61" t="s"/>
      <x:c r="F679" s="61" t="s"/>
      <x:c r="G679" s="62" t="s"/>
    </x:row>
    <x:row r="680" spans="1:8">
      <x:c r="A680" s="63" t="s">
        <x:v>1367</x:v>
      </x:c>
      <x:c r="B680" s="63" t="s"/>
      <x:c r="C680" s="64" t="n">
        <x:v>1</x:v>
      </x:c>
      <x:c r="D680" s="64" t="s"/>
      <x:c r="E680" s="64" t="s"/>
      <x:c r="F680" s="64" t="s"/>
      <x:c r="G680" s="64">
        <x:f>PRODUCT(C680:F680)</x:f>
      </x:c>
      <x:c r="H680" s="0" t="s"/>
    </x:row>
    <x:row r="682" spans="1:8" customFormat="1" ht="45" customHeight="1">
      <x:c r="A682" s="56" t="s">
        <x:v>1545</x:v>
      </x:c>
      <x:c r="B682" s="56" t="s">
        <x:v>1364</x:v>
      </x:c>
      <x:c r="C682" s="56" t="s">
        <x:v>202</x:v>
      </x:c>
      <x:c r="D682" s="57" t="s">
        <x:v>12</x:v>
      </x:c>
      <x:c r="E682" s="58" t="s">
        <x:v>203</x:v>
      </x:c>
      <x:c r="F682" s="58" t="s">
        <x:v>203</x:v>
      </x:c>
      <x:c r="G682" s="59">
        <x:f>SUM(G683:G684)</x:f>
      </x:c>
      <x:c r="H682" s="0" t="s"/>
    </x:row>
    <x:row r="683" spans="1:8">
      <x:c r="A683" s="60" t="s"/>
      <x:c r="B683" s="60" t="s">
        <x:v>1365</x:v>
      </x:c>
      <x:c r="C683" s="61" t="s">
        <x:v>1366</x:v>
      </x:c>
      <x:c r="D683" s="61" t="s"/>
      <x:c r="E683" s="61" t="s"/>
      <x:c r="F683" s="61" t="s"/>
      <x:c r="G683" s="62" t="s"/>
    </x:row>
    <x:row r="684" spans="1:8">
      <x:c r="A684" s="63" t="s">
        <x:v>1367</x:v>
      </x:c>
      <x:c r="B684" s="63" t="s"/>
      <x:c r="C684" s="64" t="n">
        <x:v>1</x:v>
      </x:c>
      <x:c r="D684" s="64" t="s"/>
      <x:c r="E684" s="64" t="s"/>
      <x:c r="F684" s="64" t="s"/>
      <x:c r="G684" s="64">
        <x:f>PRODUCT(C684:F684)</x:f>
      </x:c>
      <x:c r="H684" s="0" t="s"/>
    </x:row>
    <x:row r="686" spans="1:8">
      <x:c r="B686" s="0" t="s">
        <x:v>1362</x:v>
      </x:c>
      <x:c r="C686" s="54" t="s">
        <x:v>5</x:v>
      </x:c>
      <x:c r="D686" s="55" t="s">
        <x:v>6</x:v>
      </x:c>
      <x:c r="E686" s="54" t="s">
        <x:v>7</x:v>
      </x:c>
    </x:row>
    <x:row r="687" spans="1:8">
      <x:c r="B687" s="0" t="s">
        <x:v>1362</x:v>
      </x:c>
      <x:c r="C687" s="54" t="s">
        <x:v>8</x:v>
      </x:c>
      <x:c r="D687" s="55" t="s">
        <x:v>204</x:v>
      </x:c>
      <x:c r="E687" s="54" t="s">
        <x:v>205</x:v>
      </x:c>
    </x:row>
    <x:row r="689" spans="1:8" customFormat="1" ht="45" customHeight="1">
      <x:c r="A689" s="56" t="s">
        <x:v>1546</x:v>
      </x:c>
      <x:c r="B689" s="56" t="s">
        <x:v>1364</x:v>
      </x:c>
      <x:c r="C689" s="56" t="s">
        <x:v>207</x:v>
      </x:c>
      <x:c r="D689" s="57" t="s">
        <x:v>12</x:v>
      </x:c>
      <x:c r="E689" s="58" t="s">
        <x:v>208</x:v>
      </x:c>
      <x:c r="F689" s="58" t="s">
        <x:v>208</x:v>
      </x:c>
      <x:c r="G689" s="59">
        <x:f>SUM(G690:G691)</x:f>
      </x:c>
      <x:c r="H689" s="0" t="s"/>
    </x:row>
    <x:row r="690" spans="1:8">
      <x:c r="A690" s="60" t="s"/>
      <x:c r="B690" s="60" t="s">
        <x:v>1365</x:v>
      </x:c>
      <x:c r="C690" s="61" t="s">
        <x:v>1366</x:v>
      </x:c>
      <x:c r="D690" s="61" t="s"/>
      <x:c r="E690" s="61" t="s"/>
      <x:c r="F690" s="61" t="s"/>
      <x:c r="G690" s="62" t="s"/>
    </x:row>
    <x:row r="691" spans="1:8">
      <x:c r="A691" s="63" t="s">
        <x:v>1367</x:v>
      </x:c>
      <x:c r="B691" s="63" t="s"/>
      <x:c r="C691" s="64" t="n">
        <x:v>11</x:v>
      </x:c>
      <x:c r="D691" s="64" t="s"/>
      <x:c r="E691" s="64" t="s"/>
      <x:c r="F691" s="64" t="s"/>
      <x:c r="G691" s="64">
        <x:f>PRODUCT(C691:F691)</x:f>
      </x:c>
      <x:c r="H691" s="0" t="s"/>
    </x:row>
    <x:row r="693" spans="1:8" customFormat="1" ht="45" customHeight="1">
      <x:c r="A693" s="56" t="s">
        <x:v>1547</x:v>
      </x:c>
      <x:c r="B693" s="56" t="s">
        <x:v>1364</x:v>
      </x:c>
      <x:c r="C693" s="56" t="s">
        <x:v>209</x:v>
      </x:c>
      <x:c r="D693" s="57" t="s">
        <x:v>12</x:v>
      </x:c>
      <x:c r="E693" s="58" t="s">
        <x:v>210</x:v>
      </x:c>
      <x:c r="F693" s="58" t="s">
        <x:v>210</x:v>
      </x:c>
      <x:c r="G693" s="59">
        <x:f>SUM(G694:G695)</x:f>
      </x:c>
      <x:c r="H693" s="0" t="s"/>
    </x:row>
    <x:row r="694" spans="1:8">
      <x:c r="A694" s="60" t="s"/>
      <x:c r="B694" s="60" t="s">
        <x:v>1365</x:v>
      </x:c>
      <x:c r="C694" s="61" t="s">
        <x:v>1366</x:v>
      </x:c>
      <x:c r="D694" s="61" t="s"/>
      <x:c r="E694" s="61" t="s"/>
      <x:c r="F694" s="61" t="s"/>
      <x:c r="G694" s="62" t="s"/>
    </x:row>
    <x:row r="695" spans="1:8">
      <x:c r="A695" s="63" t="s">
        <x:v>1367</x:v>
      </x:c>
      <x:c r="B695" s="63" t="s"/>
      <x:c r="C695" s="64" t="n">
        <x:v>6</x:v>
      </x:c>
      <x:c r="D695" s="64" t="s"/>
      <x:c r="E695" s="64" t="s"/>
      <x:c r="F695" s="64" t="s"/>
      <x:c r="G695" s="64">
        <x:f>PRODUCT(C695:F695)</x:f>
      </x:c>
      <x:c r="H695" s="0" t="s"/>
    </x:row>
    <x:row r="697" spans="1:8" customFormat="1" ht="45" customHeight="1">
      <x:c r="A697" s="56" t="s">
        <x:v>1548</x:v>
      </x:c>
      <x:c r="B697" s="56" t="s">
        <x:v>1364</x:v>
      </x:c>
      <x:c r="C697" s="56" t="s">
        <x:v>211</x:v>
      </x:c>
      <x:c r="D697" s="57" t="s">
        <x:v>12</x:v>
      </x:c>
      <x:c r="E697" s="58" t="s">
        <x:v>212</x:v>
      </x:c>
      <x:c r="F697" s="58" t="s">
        <x:v>212</x:v>
      </x:c>
      <x:c r="G697" s="59">
        <x:f>SUM(G698:G699)</x:f>
      </x:c>
      <x:c r="H697" s="0" t="s"/>
    </x:row>
    <x:row r="698" spans="1:8">
      <x:c r="A698" s="60" t="s"/>
      <x:c r="B698" s="60" t="s">
        <x:v>1365</x:v>
      </x:c>
      <x:c r="C698" s="61" t="s">
        <x:v>1366</x:v>
      </x:c>
      <x:c r="D698" s="61" t="s"/>
      <x:c r="E698" s="61" t="s"/>
      <x:c r="F698" s="61" t="s"/>
      <x:c r="G698" s="62" t="s"/>
    </x:row>
    <x:row r="699" spans="1:8">
      <x:c r="A699" s="63" t="s">
        <x:v>1367</x:v>
      </x:c>
      <x:c r="B699" s="63" t="s"/>
      <x:c r="C699" s="64" t="n">
        <x:v>2</x:v>
      </x:c>
      <x:c r="D699" s="64" t="s"/>
      <x:c r="E699" s="64" t="s"/>
      <x:c r="F699" s="64" t="s"/>
      <x:c r="G699" s="64">
        <x:f>PRODUCT(C699:F699)</x:f>
      </x:c>
      <x:c r="H699" s="0" t="s"/>
    </x:row>
    <x:row r="701" spans="1:8" customFormat="1" ht="45" customHeight="1">
      <x:c r="A701" s="56" t="s">
        <x:v>1549</x:v>
      </x:c>
      <x:c r="B701" s="56" t="s">
        <x:v>1364</x:v>
      </x:c>
      <x:c r="C701" s="56" t="s">
        <x:v>213</x:v>
      </x:c>
      <x:c r="D701" s="57" t="s">
        <x:v>12</x:v>
      </x:c>
      <x:c r="E701" s="58" t="s">
        <x:v>214</x:v>
      </x:c>
      <x:c r="F701" s="58" t="s">
        <x:v>214</x:v>
      </x:c>
      <x:c r="G701" s="59">
        <x:f>SUM(G702:G703)</x:f>
      </x:c>
      <x:c r="H701" s="0" t="s"/>
    </x:row>
    <x:row r="702" spans="1:8">
      <x:c r="A702" s="60" t="s"/>
      <x:c r="B702" s="60" t="s">
        <x:v>1365</x:v>
      </x:c>
      <x:c r="C702" s="61" t="s">
        <x:v>1411</x:v>
      </x:c>
      <x:c r="D702" s="61" t="s">
        <x:v>1550</x:v>
      </x:c>
      <x:c r="E702" s="61" t="s"/>
      <x:c r="F702" s="61" t="s"/>
      <x:c r="G702" s="62" t="s"/>
    </x:row>
    <x:row r="703" spans="1:8">
      <x:c r="A703" s="63" t="s">
        <x:v>1367</x:v>
      </x:c>
      <x:c r="B703" s="63" t="s"/>
      <x:c r="C703" s="64" t="n">
        <x:v>25</x:v>
      </x:c>
      <x:c r="D703" s="64" t="n">
        <x:v>2</x:v>
      </x:c>
      <x:c r="E703" s="64" t="s"/>
      <x:c r="F703" s="64" t="s"/>
      <x:c r="G703" s="64">
        <x:f>PRODUCT(C703:F703)</x:f>
      </x:c>
      <x:c r="H703" s="0" t="s"/>
    </x:row>
    <x:row r="705" spans="1:8" customFormat="1" ht="45" customHeight="1">
      <x:c r="A705" s="56" t="s">
        <x:v>1551</x:v>
      </x:c>
      <x:c r="B705" s="56" t="s">
        <x:v>1364</x:v>
      </x:c>
      <x:c r="C705" s="56" t="s">
        <x:v>215</x:v>
      </x:c>
      <x:c r="D705" s="57" t="s">
        <x:v>12</x:v>
      </x:c>
      <x:c r="E705" s="58" t="s">
        <x:v>216</x:v>
      </x:c>
      <x:c r="F705" s="58" t="s">
        <x:v>216</x:v>
      </x:c>
      <x:c r="G705" s="59">
        <x:f>SUM(G706:G707)</x:f>
      </x:c>
      <x:c r="H705" s="0" t="s"/>
    </x:row>
    <x:row r="706" spans="1:8">
      <x:c r="A706" s="60" t="s"/>
      <x:c r="B706" s="60" t="s">
        <x:v>1365</x:v>
      </x:c>
      <x:c r="C706" s="61" t="s">
        <x:v>1411</x:v>
      </x:c>
      <x:c r="D706" s="61" t="s">
        <x:v>1550</x:v>
      </x:c>
      <x:c r="E706" s="61" t="s"/>
      <x:c r="F706" s="61" t="s"/>
      <x:c r="G706" s="62" t="s"/>
    </x:row>
    <x:row r="707" spans="1:8">
      <x:c r="A707" s="63" t="s">
        <x:v>1367</x:v>
      </x:c>
      <x:c r="B707" s="63" t="s"/>
      <x:c r="C707" s="64" t="n">
        <x:v>25</x:v>
      </x:c>
      <x:c r="D707" s="64" t="n">
        <x:v>2</x:v>
      </x:c>
      <x:c r="E707" s="64" t="s"/>
      <x:c r="F707" s="64" t="s"/>
      <x:c r="G707" s="64">
        <x:f>PRODUCT(C707:F707)</x:f>
      </x:c>
      <x:c r="H707" s="0" t="s"/>
    </x:row>
    <x:row r="709" spans="1:8" customFormat="1" ht="45" customHeight="1">
      <x:c r="A709" s="56" t="s">
        <x:v>1552</x:v>
      </x:c>
      <x:c r="B709" s="56" t="s">
        <x:v>1364</x:v>
      </x:c>
      <x:c r="C709" s="56" t="s">
        <x:v>217</x:v>
      </x:c>
      <x:c r="D709" s="57" t="s">
        <x:v>12</x:v>
      </x:c>
      <x:c r="E709" s="58" t="s">
        <x:v>218</x:v>
      </x:c>
      <x:c r="F709" s="58" t="s">
        <x:v>218</x:v>
      </x:c>
      <x:c r="G709" s="59">
        <x:f>SUM(G710:G711)</x:f>
      </x:c>
      <x:c r="H709" s="0" t="s"/>
    </x:row>
    <x:row r="710" spans="1:8">
      <x:c r="A710" s="60" t="s"/>
      <x:c r="B710" s="60" t="s">
        <x:v>1365</x:v>
      </x:c>
      <x:c r="C710" s="61" t="s">
        <x:v>1411</x:v>
      </x:c>
      <x:c r="D710" s="61" t="s">
        <x:v>1550</x:v>
      </x:c>
      <x:c r="E710" s="61" t="s"/>
      <x:c r="F710" s="61" t="s"/>
      <x:c r="G710" s="62" t="s"/>
    </x:row>
    <x:row r="711" spans="1:8">
      <x:c r="A711" s="63" t="s">
        <x:v>1367</x:v>
      </x:c>
      <x:c r="B711" s="63" t="s"/>
      <x:c r="C711" s="64" t="n">
        <x:v>25</x:v>
      </x:c>
      <x:c r="D711" s="64" t="n">
        <x:v>2</x:v>
      </x:c>
      <x:c r="E711" s="64" t="s"/>
      <x:c r="F711" s="64" t="s"/>
      <x:c r="G711" s="64">
        <x:f>PRODUCT(C711:F711)</x:f>
      </x:c>
      <x:c r="H711" s="0" t="s"/>
    </x:row>
    <x:row r="713" spans="1:8" customFormat="1" ht="45" customHeight="1">
      <x:c r="A713" s="56" t="s">
        <x:v>1553</x:v>
      </x:c>
      <x:c r="B713" s="56" t="s">
        <x:v>1364</x:v>
      </x:c>
      <x:c r="C713" s="56" t="s">
        <x:v>219</x:v>
      </x:c>
      <x:c r="D713" s="57" t="s">
        <x:v>12</x:v>
      </x:c>
      <x:c r="E713" s="58" t="s">
        <x:v>220</x:v>
      </x:c>
      <x:c r="F713" s="58" t="s">
        <x:v>220</x:v>
      </x:c>
      <x:c r="G713" s="59">
        <x:f>SUM(G714:G718)</x:f>
      </x:c>
      <x:c r="H713" s="0" t="s"/>
    </x:row>
    <x:row r="714" spans="1:8">
      <x:c r="A714" s="60" t="s"/>
      <x:c r="B714" s="60" t="s">
        <x:v>1365</x:v>
      </x:c>
      <x:c r="C714" s="61" t="s">
        <x:v>1366</x:v>
      </x:c>
      <x:c r="D714" s="61" t="s"/>
      <x:c r="E714" s="61" t="s"/>
      <x:c r="F714" s="61" t="s"/>
      <x:c r="G714" s="62" t="s"/>
    </x:row>
    <x:row r="715" spans="1:8">
      <x:c r="A715" s="63" t="s">
        <x:v>1367</x:v>
      </x:c>
      <x:c r="B715" s="63" t="s"/>
      <x:c r="C715" s="64" t="n">
        <x:v>0</x:v>
      </x:c>
      <x:c r="D715" s="64" t="s"/>
      <x:c r="E715" s="64" t="s"/>
      <x:c r="F715" s="64" t="s"/>
      <x:c r="G715" s="64">
        <x:f>PRODUCT(C715:F715)</x:f>
      </x:c>
      <x:c r="H715" s="0" t="s"/>
    </x:row>
    <x:row r="716" spans="1:8">
      <x:c r="A716" s="63" t="s">
        <x:v>1554</x:v>
      </x:c>
      <x:c r="B716" s="63" t="s"/>
      <x:c r="C716" s="64" t="n">
        <x:v>11</x:v>
      </x:c>
      <x:c r="D716" s="64" t="s"/>
      <x:c r="E716" s="64" t="s"/>
      <x:c r="F716" s="64" t="s"/>
      <x:c r="G716" s="64">
        <x:f>PRODUCT(C716:F716)</x:f>
      </x:c>
      <x:c r="H716" s="0" t="s"/>
    </x:row>
    <x:row r="717" spans="1:8">
      <x:c r="A717" s="63" t="s">
        <x:v>1555</x:v>
      </x:c>
      <x:c r="B717" s="63" t="s"/>
      <x:c r="C717" s="64" t="n">
        <x:v>6</x:v>
      </x:c>
      <x:c r="D717" s="64" t="s"/>
      <x:c r="E717" s="64" t="s"/>
      <x:c r="F717" s="64" t="s"/>
      <x:c r="G717" s="64">
        <x:f>PRODUCT(C717:F717)</x:f>
      </x:c>
      <x:c r="H717" s="0" t="s"/>
    </x:row>
    <x:row r="718" spans="1:8">
      <x:c r="A718" s="63" t="s">
        <x:v>1556</x:v>
      </x:c>
      <x:c r="B718" s="63" t="s"/>
      <x:c r="C718" s="64" t="n">
        <x:v>2</x:v>
      </x:c>
      <x:c r="D718" s="64" t="s"/>
      <x:c r="E718" s="64" t="s"/>
      <x:c r="F718" s="64" t="s"/>
      <x:c r="G718" s="64">
        <x:f>PRODUCT(C718:F718)</x:f>
      </x:c>
      <x:c r="H718" s="0" t="s"/>
    </x:row>
    <x:row r="720" spans="1:8" customFormat="1" ht="45" customHeight="1">
      <x:c r="A720" s="56" t="s">
        <x:v>1557</x:v>
      </x:c>
      <x:c r="B720" s="56" t="s">
        <x:v>1364</x:v>
      </x:c>
      <x:c r="C720" s="56" t="s">
        <x:v>221</x:v>
      </x:c>
      <x:c r="D720" s="57" t="s">
        <x:v>46</x:v>
      </x:c>
      <x:c r="E720" s="58" t="s">
        <x:v>222</x:v>
      </x:c>
      <x:c r="F720" s="58" t="s">
        <x:v>222</x:v>
      </x:c>
      <x:c r="G720" s="59">
        <x:f>SUM(G721:G722)</x:f>
      </x:c>
      <x:c r="H720" s="0" t="s"/>
    </x:row>
    <x:row r="721" spans="1:8">
      <x:c r="A721" s="60" t="s"/>
      <x:c r="B721" s="60" t="s">
        <x:v>1365</x:v>
      </x:c>
      <x:c r="C721" s="61" t="s">
        <x:v>1408</x:v>
      </x:c>
      <x:c r="D721" s="61" t="s"/>
      <x:c r="E721" s="61" t="s"/>
      <x:c r="F721" s="61" t="s"/>
      <x:c r="G721" s="62" t="s"/>
    </x:row>
    <x:row r="722" spans="1:8">
      <x:c r="A722" s="63" t="s">
        <x:v>1367</x:v>
      </x:c>
      <x:c r="B722" s="63" t="s"/>
      <x:c r="C722" s="64" t="n">
        <x:v>25</x:v>
      </x:c>
      <x:c r="D722" s="64" t="s"/>
      <x:c r="E722" s="64" t="s"/>
      <x:c r="F722" s="64" t="s"/>
      <x:c r="G722" s="64">
        <x:f>PRODUCT(C722:F722)</x:f>
      </x:c>
      <x:c r="H722" s="0" t="s"/>
    </x:row>
    <x:row r="724" spans="1:8" customFormat="1" ht="45" customHeight="1">
      <x:c r="A724" s="56" t="s">
        <x:v>1558</x:v>
      </x:c>
      <x:c r="B724" s="56" t="s">
        <x:v>1364</x:v>
      </x:c>
      <x:c r="C724" s="56" t="s">
        <x:v>223</x:v>
      </x:c>
      <x:c r="D724" s="57" t="s">
        <x:v>46</x:v>
      </x:c>
      <x:c r="E724" s="58" t="s">
        <x:v>224</x:v>
      </x:c>
      <x:c r="F724" s="58" t="s">
        <x:v>224</x:v>
      </x:c>
      <x:c r="G724" s="59">
        <x:f>SUM(G725:G729)</x:f>
      </x:c>
      <x:c r="H724" s="0" t="s"/>
    </x:row>
    <x:row r="725" spans="1:8">
      <x:c r="A725" s="60" t="s"/>
      <x:c r="B725" s="60" t="s">
        <x:v>1365</x:v>
      </x:c>
      <x:c r="C725" s="61" t="s">
        <x:v>1411</x:v>
      </x:c>
      <x:c r="D725" s="61" t="s">
        <x:v>1366</x:v>
      </x:c>
      <x:c r="E725" s="61" t="s"/>
      <x:c r="F725" s="61" t="s"/>
      <x:c r="G725" s="62" t="s"/>
    </x:row>
    <x:row r="726" spans="1:8">
      <x:c r="A726" s="63" t="s">
        <x:v>1367</x:v>
      </x:c>
      <x:c r="B726" s="63" t="s"/>
      <x:c r="C726" s="64" t="s"/>
      <x:c r="D726" s="64" t="s"/>
      <x:c r="E726" s="64" t="s"/>
      <x:c r="F726" s="64" t="s"/>
      <x:c r="G726" s="64" t="s"/>
      <x:c r="H726" s="0" t="s"/>
    </x:row>
    <x:row r="727" spans="1:8">
      <x:c r="A727" s="63" t="s">
        <x:v>1559</x:v>
      </x:c>
      <x:c r="B727" s="63" t="s"/>
      <x:c r="C727" s="64" t="n">
        <x:v>25</x:v>
      </x:c>
      <x:c r="D727" s="64" t="s"/>
      <x:c r="E727" s="64" t="s"/>
      <x:c r="F727" s="64" t="s"/>
      <x:c r="G727" s="64">
        <x:f>PRODUCT(C727:F727)</x:f>
      </x:c>
      <x:c r="H727" s="0" t="s"/>
    </x:row>
    <x:row r="728" spans="1:8">
      <x:c r="A728" s="63" t="s">
        <x:v>1560</x:v>
      </x:c>
      <x:c r="B728" s="63" t="s"/>
      <x:c r="C728" s="64" t="n">
        <x:v>2.4</x:v>
      </x:c>
      <x:c r="D728" s="64" t="n">
        <x:v>6</x:v>
      </x:c>
      <x:c r="E728" s="64" t="s"/>
      <x:c r="F728" s="64" t="s"/>
      <x:c r="G728" s="64">
        <x:f>PRODUCT(C728:F728)</x:f>
      </x:c>
      <x:c r="H728" s="0" t="s"/>
    </x:row>
    <x:row r="729" spans="1:8">
      <x:c r="A729" s="63" t="s"/>
      <x:c r="B729" s="63" t="s"/>
      <x:c r="C729" s="64" t="n">
        <x:v>2.34</x:v>
      </x:c>
      <x:c r="D729" s="64" t="n">
        <x:v>4</x:v>
      </x:c>
      <x:c r="E729" s="64" t="s"/>
      <x:c r="F729" s="64" t="s"/>
      <x:c r="G729" s="64">
        <x:f>PRODUCT(C729:F729)</x:f>
      </x:c>
      <x:c r="H729" s="0" t="s"/>
    </x:row>
    <x:row r="731" spans="1:8" customFormat="1" ht="45" customHeight="1">
      <x:c r="A731" s="56" t="s">
        <x:v>1561</x:v>
      </x:c>
      <x:c r="B731" s="56" t="s">
        <x:v>1364</x:v>
      </x:c>
      <x:c r="C731" s="56" t="s">
        <x:v>225</x:v>
      </x:c>
      <x:c r="D731" s="57" t="s">
        <x:v>12</x:v>
      </x:c>
      <x:c r="E731" s="58" t="s">
        <x:v>226</x:v>
      </x:c>
      <x:c r="F731" s="58" t="s">
        <x:v>226</x:v>
      </x:c>
      <x:c r="G731" s="59">
        <x:f>SUM(G732:G733)</x:f>
      </x:c>
      <x:c r="H731" s="0" t="s"/>
    </x:row>
    <x:row r="732" spans="1:8">
      <x:c r="A732" s="60" t="s"/>
      <x:c r="B732" s="60" t="s">
        <x:v>1365</x:v>
      </x:c>
      <x:c r="C732" s="61" t="s">
        <x:v>1366</x:v>
      </x:c>
      <x:c r="D732" s="61" t="s"/>
      <x:c r="E732" s="61" t="s"/>
      <x:c r="F732" s="61" t="s"/>
      <x:c r="G732" s="62" t="s"/>
    </x:row>
    <x:row r="733" spans="1:8">
      <x:c r="A733" s="63" t="s">
        <x:v>1367</x:v>
      </x:c>
      <x:c r="B733" s="63" t="s"/>
      <x:c r="C733" s="64" t="n">
        <x:v>1</x:v>
      </x:c>
      <x:c r="D733" s="64" t="s"/>
      <x:c r="E733" s="64" t="s"/>
      <x:c r="F733" s="64" t="s"/>
      <x:c r="G733" s="64">
        <x:f>PRODUCT(C733:F733)</x:f>
      </x:c>
      <x:c r="H733" s="0" t="s"/>
    </x:row>
    <x:row r="735" spans="1:8" customFormat="1" ht="45" customHeight="1">
      <x:c r="A735" s="56" t="s">
        <x:v>1562</x:v>
      </x:c>
      <x:c r="B735" s="56" t="s">
        <x:v>1364</x:v>
      </x:c>
      <x:c r="C735" s="56" t="s">
        <x:v>227</x:v>
      </x:c>
      <x:c r="D735" s="57" t="s">
        <x:v>12</x:v>
      </x:c>
      <x:c r="E735" s="58" t="s">
        <x:v>228</x:v>
      </x:c>
      <x:c r="F735" s="58" t="s">
        <x:v>228</x:v>
      </x:c>
      <x:c r="G735" s="59">
        <x:f>SUM(G736:G737)</x:f>
      </x:c>
      <x:c r="H735" s="0" t="s"/>
    </x:row>
    <x:row r="736" spans="1:8">
      <x:c r="A736" s="60" t="s"/>
      <x:c r="B736" s="60" t="s">
        <x:v>1365</x:v>
      </x:c>
      <x:c r="C736" s="61" t="s">
        <x:v>1366</x:v>
      </x:c>
      <x:c r="D736" s="61" t="s"/>
      <x:c r="E736" s="61" t="s"/>
      <x:c r="F736" s="61" t="s"/>
      <x:c r="G736" s="62" t="s"/>
    </x:row>
    <x:row r="737" spans="1:8">
      <x:c r="A737" s="63" t="s">
        <x:v>1367</x:v>
      </x:c>
      <x:c r="B737" s="63" t="s"/>
      <x:c r="C737" s="64" t="n">
        <x:v>1</x:v>
      </x:c>
      <x:c r="D737" s="64" t="s"/>
      <x:c r="E737" s="64" t="s"/>
      <x:c r="F737" s="64" t="s"/>
      <x:c r="G737" s="64">
        <x:f>PRODUCT(C737:F737)</x:f>
      </x:c>
      <x:c r="H737" s="0" t="s"/>
    </x:row>
    <x:row r="739" spans="1:8">
      <x:c r="B739" s="0" t="s">
        <x:v>1362</x:v>
      </x:c>
      <x:c r="C739" s="54" t="s">
        <x:v>5</x:v>
      </x:c>
      <x:c r="D739" s="55" t="s">
        <x:v>6</x:v>
      </x:c>
      <x:c r="E739" s="54" t="s">
        <x:v>7</x:v>
      </x:c>
    </x:row>
    <x:row r="740" spans="1:8">
      <x:c r="B740" s="0" t="s">
        <x:v>1362</x:v>
      </x:c>
      <x:c r="C740" s="54" t="s">
        <x:v>8</x:v>
      </x:c>
      <x:c r="D740" s="55" t="s">
        <x:v>229</x:v>
      </x:c>
      <x:c r="E740" s="54" t="s">
        <x:v>230</x:v>
      </x:c>
    </x:row>
    <x:row r="742" spans="1:8" customFormat="1" ht="45" customHeight="1">
      <x:c r="A742" s="56" t="s">
        <x:v>1563</x:v>
      </x:c>
      <x:c r="B742" s="56" t="s">
        <x:v>1364</x:v>
      </x:c>
      <x:c r="C742" s="56" t="s">
        <x:v>172</x:v>
      </x:c>
      <x:c r="D742" s="57" t="s">
        <x:v>15</x:v>
      </x:c>
      <x:c r="E742" s="58" t="s">
        <x:v>173</x:v>
      </x:c>
      <x:c r="F742" s="58" t="s">
        <x:v>173</x:v>
      </x:c>
      <x:c r="G742" s="59">
        <x:f>SUM(G743:G749)</x:f>
      </x:c>
      <x:c r="H742" s="0" t="s"/>
    </x:row>
    <x:row r="743" spans="1:8">
      <x:c r="A743" s="60" t="s"/>
      <x:c r="B743" s="60" t="s">
        <x:v>1365</x:v>
      </x:c>
      <x:c r="C743" s="61" t="s">
        <x:v>1522</x:v>
      </x:c>
      <x:c r="D743" s="61" t="s"/>
      <x:c r="E743" s="61" t="s"/>
      <x:c r="F743" s="61" t="s"/>
      <x:c r="G743" s="62" t="s"/>
    </x:row>
    <x:row r="744" spans="1:8">
      <x:c r="A744" s="63" t="s">
        <x:v>1367</x:v>
      </x:c>
      <x:c r="B744" s="63" t="s"/>
      <x:c r="C744" s="64" t="s"/>
      <x:c r="D744" s="64" t="s"/>
      <x:c r="E744" s="64" t="s"/>
      <x:c r="F744" s="64" t="s"/>
      <x:c r="G744" s="64" t="s"/>
      <x:c r="H744" s="0" t="s"/>
    </x:row>
    <x:row r="745" spans="1:8">
      <x:c r="A745" s="63" t="s">
        <x:v>1564</x:v>
      </x:c>
      <x:c r="B745" s="63" t="s"/>
      <x:c r="C745" s="64" t="n">
        <x:v>0.3</x:v>
      </x:c>
      <x:c r="D745" s="64" t="s"/>
      <x:c r="E745" s="64" t="s"/>
      <x:c r="F745" s="64" t="s"/>
      <x:c r="G745" s="64">
        <x:f>PRODUCT(C745:F745)</x:f>
      </x:c>
      <x:c r="H745" s="0" t="s"/>
    </x:row>
    <x:row r="746" spans="1:8">
      <x:c r="A746" s="63" t="s">
        <x:v>1565</x:v>
      </x:c>
      <x:c r="B746" s="63" t="s"/>
      <x:c r="C746" s="64" t="n">
        <x:v>75.4</x:v>
      </x:c>
      <x:c r="D746" s="64" t="s"/>
      <x:c r="E746" s="64" t="s"/>
      <x:c r="F746" s="64" t="s"/>
      <x:c r="G746" s="64">
        <x:f>PRODUCT(C746:F746)</x:f>
      </x:c>
      <x:c r="H746" s="0" t="s"/>
    </x:row>
    <x:row r="747" spans="1:8">
      <x:c r="A747" s="63" t="s">
        <x:v>1566</x:v>
      </x:c>
      <x:c r="B747" s="63" t="s"/>
      <x:c r="C747" s="64" t="n">
        <x:v>1</x:v>
      </x:c>
      <x:c r="D747" s="64" t="s"/>
      <x:c r="E747" s="64" t="s"/>
      <x:c r="F747" s="64" t="s"/>
      <x:c r="G747" s="64">
        <x:f>PRODUCT(C747:F747)</x:f>
      </x:c>
      <x:c r="H747" s="0" t="s"/>
    </x:row>
    <x:row r="748" spans="1:8">
      <x:c r="A748" s="63" t="s"/>
      <x:c r="B748" s="63" t="s"/>
      <x:c r="C748" s="64" t="n">
        <x:v>1</x:v>
      </x:c>
      <x:c r="D748" s="64" t="s"/>
      <x:c r="E748" s="64" t="s"/>
      <x:c r="F748" s="64" t="s"/>
      <x:c r="G748" s="64">
        <x:f>PRODUCT(C748:F748)</x:f>
      </x:c>
      <x:c r="H748" s="0" t="s"/>
    </x:row>
    <x:row r="749" spans="1:8">
      <x:c r="A749" s="63" t="s">
        <x:v>1567</x:v>
      </x:c>
      <x:c r="B749" s="63" t="s"/>
      <x:c r="C749" s="64" t="n">
        <x:v>175.3</x:v>
      </x:c>
      <x:c r="D749" s="64" t="s"/>
      <x:c r="E749" s="64" t="s"/>
      <x:c r="F749" s="64" t="s"/>
      <x:c r="G749" s="64">
        <x:f>PRODUCT(C749:F749)</x:f>
      </x:c>
      <x:c r="H749" s="0" t="s"/>
    </x:row>
    <x:row r="751" spans="1:8" customFormat="1" ht="45" customHeight="1">
      <x:c r="A751" s="56" t="s">
        <x:v>1568</x:v>
      </x:c>
      <x:c r="B751" s="56" t="s">
        <x:v>1364</x:v>
      </x:c>
      <x:c r="C751" s="56" t="s">
        <x:v>135</x:v>
      </x:c>
      <x:c r="D751" s="57" t="s">
        <x:v>46</x:v>
      </x:c>
      <x:c r="E751" s="58" t="s">
        <x:v>136</x:v>
      </x:c>
      <x:c r="F751" s="58" t="s">
        <x:v>136</x:v>
      </x:c>
      <x:c r="G751" s="59">
        <x:f>SUM(G752:G758)</x:f>
      </x:c>
      <x:c r="H751" s="0" t="s"/>
    </x:row>
    <x:row r="752" spans="1:8">
      <x:c r="A752" s="60" t="s"/>
      <x:c r="B752" s="60" t="s">
        <x:v>1365</x:v>
      </x:c>
      <x:c r="C752" s="61" t="s">
        <x:v>1522</x:v>
      </x:c>
      <x:c r="D752" s="61" t="s"/>
      <x:c r="E752" s="61" t="s"/>
      <x:c r="F752" s="61" t="s"/>
      <x:c r="G752" s="62" t="s"/>
    </x:row>
    <x:row r="753" spans="1:8">
      <x:c r="A753" s="63" t="s">
        <x:v>1367</x:v>
      </x:c>
      <x:c r="B753" s="63" t="s"/>
      <x:c r="C753" s="64" t="s"/>
      <x:c r="D753" s="64" t="s"/>
      <x:c r="E753" s="64" t="s"/>
      <x:c r="F753" s="64" t="s"/>
      <x:c r="G753" s="64" t="s"/>
      <x:c r="H753" s="0" t="s"/>
    </x:row>
    <x:row r="754" spans="1:8">
      <x:c r="A754" s="63" t="s">
        <x:v>1564</x:v>
      </x:c>
      <x:c r="B754" s="63" t="s"/>
      <x:c r="C754" s="64" t="n">
        <x:v>0.3</x:v>
      </x:c>
      <x:c r="D754" s="64" t="s"/>
      <x:c r="E754" s="64" t="s"/>
      <x:c r="F754" s="64" t="s"/>
      <x:c r="G754" s="64">
        <x:f>PRODUCT(C754:F754)</x:f>
      </x:c>
      <x:c r="H754" s="0" t="s"/>
    </x:row>
    <x:row r="755" spans="1:8">
      <x:c r="A755" s="63" t="s">
        <x:v>1565</x:v>
      </x:c>
      <x:c r="B755" s="63" t="s"/>
      <x:c r="C755" s="64" t="n">
        <x:v>75.4</x:v>
      </x:c>
      <x:c r="D755" s="64" t="s"/>
      <x:c r="E755" s="64" t="s"/>
      <x:c r="F755" s="64" t="s"/>
      <x:c r="G755" s="64">
        <x:f>PRODUCT(C755:F755)</x:f>
      </x:c>
      <x:c r="H755" s="0" t="s"/>
    </x:row>
    <x:row r="756" spans="1:8">
      <x:c r="A756" s="63" t="s">
        <x:v>1566</x:v>
      </x:c>
      <x:c r="B756" s="63" t="s"/>
      <x:c r="C756" s="64" t="n">
        <x:v>1</x:v>
      </x:c>
      <x:c r="D756" s="64" t="s"/>
      <x:c r="E756" s="64" t="s"/>
      <x:c r="F756" s="64" t="s"/>
      <x:c r="G756" s="64">
        <x:f>PRODUCT(C756:F756)</x:f>
      </x:c>
      <x:c r="H756" s="0" t="s"/>
    </x:row>
    <x:row r="757" spans="1:8">
      <x:c r="A757" s="63" t="s"/>
      <x:c r="B757" s="63" t="s"/>
      <x:c r="C757" s="64" t="n">
        <x:v>1</x:v>
      </x:c>
      <x:c r="D757" s="64" t="s"/>
      <x:c r="E757" s="64" t="s"/>
      <x:c r="F757" s="64" t="s"/>
      <x:c r="G757" s="64">
        <x:f>PRODUCT(C757:F757)</x:f>
      </x:c>
      <x:c r="H757" s="0" t="s"/>
    </x:row>
    <x:row r="758" spans="1:8">
      <x:c r="A758" s="63" t="s">
        <x:v>1567</x:v>
      </x:c>
      <x:c r="B758" s="63" t="s"/>
      <x:c r="C758" s="64" t="n">
        <x:v>175.3</x:v>
      </x:c>
      <x:c r="D758" s="64" t="s"/>
      <x:c r="E758" s="64" t="s"/>
      <x:c r="F758" s="64" t="s"/>
      <x:c r="G758" s="64">
        <x:f>PRODUCT(C758:F758)</x:f>
      </x:c>
      <x:c r="H758" s="0" t="s"/>
    </x:row>
    <x:row r="760" spans="1:8" customFormat="1" ht="45" customHeight="1">
      <x:c r="A760" s="56" t="s">
        <x:v>1569</x:v>
      </x:c>
      <x:c r="B760" s="56" t="s">
        <x:v>1364</x:v>
      </x:c>
      <x:c r="C760" s="56" t="s">
        <x:v>174</x:v>
      </x:c>
      <x:c r="D760" s="57" t="s">
        <x:v>65</x:v>
      </x:c>
      <x:c r="E760" s="58" t="s">
        <x:v>175</x:v>
      </x:c>
      <x:c r="F760" s="58" t="s">
        <x:v>175</x:v>
      </x:c>
      <x:c r="G760" s="59">
        <x:f>SUM(G761:G767)</x:f>
      </x:c>
      <x:c r="H760" s="0" t="s"/>
    </x:row>
    <x:row r="761" spans="1:8">
      <x:c r="A761" s="60" t="s"/>
      <x:c r="B761" s="60" t="s">
        <x:v>1365</x:v>
      </x:c>
      <x:c r="C761" s="61" t="s">
        <x:v>1522</x:v>
      </x:c>
      <x:c r="D761" s="61" t="s">
        <x:v>1485</x:v>
      </x:c>
      <x:c r="E761" s="61" t="s"/>
      <x:c r="F761" s="61" t="s"/>
      <x:c r="G761" s="62" t="s"/>
    </x:row>
    <x:row r="762" spans="1:8">
      <x:c r="A762" s="63" t="s">
        <x:v>1367</x:v>
      </x:c>
      <x:c r="B762" s="63" t="s"/>
      <x:c r="C762" s="64" t="s"/>
      <x:c r="D762" s="64" t="s"/>
      <x:c r="E762" s="64" t="s"/>
      <x:c r="F762" s="64" t="s"/>
      <x:c r="G762" s="64" t="s"/>
      <x:c r="H762" s="0" t="s"/>
    </x:row>
    <x:row r="763" spans="1:8">
      <x:c r="A763" s="63" t="s">
        <x:v>1564</x:v>
      </x:c>
      <x:c r="B763" s="63" t="s"/>
      <x:c r="C763" s="64" t="n">
        <x:v>0.3</x:v>
      </x:c>
      <x:c r="D763" s="64" t="n">
        <x:v>0.6</x:v>
      </x:c>
      <x:c r="E763" s="64" t="s"/>
      <x:c r="F763" s="64" t="s"/>
      <x:c r="G763" s="64">
        <x:f>PRODUCT(C763:F763)</x:f>
      </x:c>
      <x:c r="H763" s="0" t="s"/>
    </x:row>
    <x:row r="764" spans="1:8">
      <x:c r="A764" s="63" t="s">
        <x:v>1565</x:v>
      </x:c>
      <x:c r="B764" s="63" t="s"/>
      <x:c r="C764" s="64" t="n">
        <x:v>75.4</x:v>
      </x:c>
      <x:c r="D764" s="64" t="n">
        <x:v>0.6</x:v>
      </x:c>
      <x:c r="E764" s="64" t="s"/>
      <x:c r="F764" s="64" t="s"/>
      <x:c r="G764" s="64">
        <x:f>PRODUCT(C764:F764)</x:f>
      </x:c>
      <x:c r="H764" s="0" t="s"/>
    </x:row>
    <x:row r="765" spans="1:8">
      <x:c r="A765" s="63" t="s">
        <x:v>1566</x:v>
      </x:c>
      <x:c r="B765" s="63" t="s"/>
      <x:c r="C765" s="64" t="n">
        <x:v>1</x:v>
      </x:c>
      <x:c r="D765" s="64" t="n">
        <x:v>0.6</x:v>
      </x:c>
      <x:c r="E765" s="64" t="s"/>
      <x:c r="F765" s="64" t="s"/>
      <x:c r="G765" s="64">
        <x:f>PRODUCT(C765:F765)</x:f>
      </x:c>
      <x:c r="H765" s="0" t="s"/>
    </x:row>
    <x:row r="766" spans="1:8">
      <x:c r="A766" s="63" t="s"/>
      <x:c r="B766" s="63" t="s"/>
      <x:c r="C766" s="64" t="n">
        <x:v>1</x:v>
      </x:c>
      <x:c r="D766" s="64" t="n">
        <x:v>0.6</x:v>
      </x:c>
      <x:c r="E766" s="64" t="s"/>
      <x:c r="F766" s="64" t="s"/>
      <x:c r="G766" s="64">
        <x:f>PRODUCT(C766:F766)</x:f>
      </x:c>
      <x:c r="H766" s="0" t="s"/>
    </x:row>
    <x:row r="767" spans="1:8">
      <x:c r="A767" s="63" t="s">
        <x:v>1567</x:v>
      </x:c>
      <x:c r="B767" s="63" t="s"/>
      <x:c r="C767" s="64" t="n">
        <x:v>175.3</x:v>
      </x:c>
      <x:c r="D767" s="64" t="n">
        <x:v>0.6</x:v>
      </x:c>
      <x:c r="E767" s="64" t="s"/>
      <x:c r="F767" s="64" t="s"/>
      <x:c r="G767" s="64">
        <x:f>PRODUCT(C767:F767)</x:f>
      </x:c>
      <x:c r="H767" s="0" t="s"/>
    </x:row>
    <x:row r="769" spans="1:8" customFormat="1" ht="45" customHeight="1">
      <x:c r="A769" s="56" t="s">
        <x:v>1570</x:v>
      </x:c>
      <x:c r="B769" s="56" t="s">
        <x:v>1364</x:v>
      </x:c>
      <x:c r="C769" s="56" t="s">
        <x:v>232</x:v>
      </x:c>
      <x:c r="D769" s="57" t="s">
        <x:v>12</x:v>
      </x:c>
      <x:c r="E769" s="58" t="s">
        <x:v>233</x:v>
      </x:c>
      <x:c r="F769" s="58" t="s">
        <x:v>233</x:v>
      </x:c>
      <x:c r="G769" s="59">
        <x:f>SUM(G770:G772)</x:f>
      </x:c>
      <x:c r="H769" s="0" t="s"/>
    </x:row>
    <x:row r="770" spans="1:8">
      <x:c r="A770" s="60" t="s"/>
      <x:c r="B770" s="60" t="s">
        <x:v>1365</x:v>
      </x:c>
      <x:c r="C770" s="61" t="s">
        <x:v>1366</x:v>
      </x:c>
      <x:c r="D770" s="61" t="s"/>
      <x:c r="E770" s="61" t="s"/>
      <x:c r="F770" s="61" t="s"/>
      <x:c r="G770" s="62" t="s"/>
    </x:row>
    <x:row r="771" spans="1:8">
      <x:c r="A771" s="63" t="s">
        <x:v>1367</x:v>
      </x:c>
      <x:c r="B771" s="63" t="s"/>
      <x:c r="C771" s="64" t="s"/>
      <x:c r="D771" s="64" t="s"/>
      <x:c r="E771" s="64" t="s"/>
      <x:c r="F771" s="64" t="s"/>
      <x:c r="G771" s="64">
        <x:f>PRODUCT(C771:F771)</x:f>
      </x:c>
      <x:c r="H771" s="0" t="s"/>
    </x:row>
    <x:row r="772" spans="1:8">
      <x:c r="A772" s="63" t="s">
        <x:v>1571</x:v>
      </x:c>
      <x:c r="B772" s="63" t="s"/>
      <x:c r="C772" s="64" t="n">
        <x:v>1</x:v>
      </x:c>
      <x:c r="D772" s="64" t="s"/>
      <x:c r="E772" s="64" t="s"/>
      <x:c r="F772" s="64" t="s"/>
      <x:c r="G772" s="64">
        <x:f>PRODUCT(C772:F772)</x:f>
      </x:c>
      <x:c r="H772" s="0" t="s"/>
    </x:row>
    <x:row r="774" spans="1:8" customFormat="1" ht="45" customHeight="1">
      <x:c r="A774" s="56" t="s">
        <x:v>1572</x:v>
      </x:c>
      <x:c r="B774" s="56" t="s">
        <x:v>1364</x:v>
      </x:c>
      <x:c r="C774" s="56" t="s">
        <x:v>180</x:v>
      </x:c>
      <x:c r="D774" s="57" t="s">
        <x:v>15</x:v>
      </x:c>
      <x:c r="E774" s="58" t="s">
        <x:v>181</x:v>
      </x:c>
      <x:c r="F774" s="58" t="s">
        <x:v>181</x:v>
      </x:c>
      <x:c r="G774" s="59">
        <x:f>SUM(G775:G781)</x:f>
      </x:c>
      <x:c r="H774" s="0" t="s"/>
    </x:row>
    <x:row r="775" spans="1:8">
      <x:c r="A775" s="60" t="s"/>
      <x:c r="B775" s="60" t="s">
        <x:v>1365</x:v>
      </x:c>
      <x:c r="C775" s="61" t="s">
        <x:v>1522</x:v>
      </x:c>
      <x:c r="D775" s="61" t="s"/>
      <x:c r="E775" s="61" t="s"/>
      <x:c r="F775" s="61" t="s"/>
      <x:c r="G775" s="62" t="s"/>
    </x:row>
    <x:row r="776" spans="1:8">
      <x:c r="A776" s="63" t="s">
        <x:v>1367</x:v>
      </x:c>
      <x:c r="B776" s="63" t="s"/>
      <x:c r="C776" s="64" t="s"/>
      <x:c r="D776" s="64" t="s"/>
      <x:c r="E776" s="64" t="s"/>
      <x:c r="F776" s="64" t="s"/>
      <x:c r="G776" s="64" t="s"/>
      <x:c r="H776" s="0" t="s"/>
    </x:row>
    <x:row r="777" spans="1:8">
      <x:c r="A777" s="63" t="s">
        <x:v>1564</x:v>
      </x:c>
      <x:c r="B777" s="63" t="s"/>
      <x:c r="C777" s="64" t="n">
        <x:v>0.3</x:v>
      </x:c>
      <x:c r="D777" s="64" t="s"/>
      <x:c r="E777" s="64" t="s"/>
      <x:c r="F777" s="64" t="s"/>
      <x:c r="G777" s="64">
        <x:f>PRODUCT(C777:F777)</x:f>
      </x:c>
      <x:c r="H777" s="0" t="s"/>
    </x:row>
    <x:row r="778" spans="1:8">
      <x:c r="A778" s="63" t="s">
        <x:v>1565</x:v>
      </x:c>
      <x:c r="B778" s="63" t="s"/>
      <x:c r="C778" s="64" t="n">
        <x:v>75.4</x:v>
      </x:c>
      <x:c r="D778" s="64" t="s"/>
      <x:c r="E778" s="64" t="s"/>
      <x:c r="F778" s="64" t="s"/>
      <x:c r="G778" s="64">
        <x:f>PRODUCT(C778:F778)</x:f>
      </x:c>
      <x:c r="H778" s="0" t="s"/>
    </x:row>
    <x:row r="779" spans="1:8">
      <x:c r="A779" s="63" t="s">
        <x:v>1566</x:v>
      </x:c>
      <x:c r="B779" s="63" t="s"/>
      <x:c r="C779" s="64" t="n">
        <x:v>1</x:v>
      </x:c>
      <x:c r="D779" s="64" t="s"/>
      <x:c r="E779" s="64" t="s"/>
      <x:c r="F779" s="64" t="s"/>
      <x:c r="G779" s="64">
        <x:f>PRODUCT(C779:F779)</x:f>
      </x:c>
      <x:c r="H779" s="0" t="s"/>
    </x:row>
    <x:row r="780" spans="1:8">
      <x:c r="A780" s="63" t="s"/>
      <x:c r="B780" s="63" t="s"/>
      <x:c r="C780" s="64" t="n">
        <x:v>1</x:v>
      </x:c>
      <x:c r="D780" s="64" t="s"/>
      <x:c r="E780" s="64" t="s"/>
      <x:c r="F780" s="64" t="s"/>
      <x:c r="G780" s="64">
        <x:f>PRODUCT(C780:F780)</x:f>
      </x:c>
      <x:c r="H780" s="0" t="s"/>
    </x:row>
    <x:row r="781" spans="1:8">
      <x:c r="A781" s="63" t="s">
        <x:v>1573</x:v>
      </x:c>
      <x:c r="B781" s="63" t="s"/>
      <x:c r="C781" s="64" t="n">
        <x:v>175.3</x:v>
      </x:c>
      <x:c r="D781" s="64" t="s"/>
      <x:c r="E781" s="64" t="s"/>
      <x:c r="F781" s="64" t="s"/>
      <x:c r="G781" s="64">
        <x:f>PRODUCT(C781:F781)</x:f>
      </x:c>
      <x:c r="H781" s="0" t="s"/>
    </x:row>
    <x:row r="783" spans="1:8" customFormat="1" ht="45" customHeight="1">
      <x:c r="A783" s="56" t="s">
        <x:v>1574</x:v>
      </x:c>
      <x:c r="B783" s="56" t="s">
        <x:v>1364</x:v>
      </x:c>
      <x:c r="C783" s="56" t="s">
        <x:v>234</x:v>
      </x:c>
      <x:c r="D783" s="57" t="s">
        <x:v>15</x:v>
      </x:c>
      <x:c r="E783" s="58" t="s">
        <x:v>235</x:v>
      </x:c>
      <x:c r="F783" s="58" t="s">
        <x:v>235</x:v>
      </x:c>
      <x:c r="G783" s="59">
        <x:f>SUM(G784:G788)</x:f>
      </x:c>
      <x:c r="H783" s="0" t="s"/>
    </x:row>
    <x:row r="784" spans="1:8">
      <x:c r="A784" s="60" t="s"/>
      <x:c r="B784" s="60" t="s">
        <x:v>1365</x:v>
      </x:c>
      <x:c r="C784" s="61" t="s">
        <x:v>1522</x:v>
      </x:c>
      <x:c r="D784" s="61" t="s"/>
      <x:c r="E784" s="61" t="s"/>
      <x:c r="F784" s="61" t="s"/>
      <x:c r="G784" s="62" t="s"/>
    </x:row>
    <x:row r="785" spans="1:8">
      <x:c r="A785" s="63" t="s">
        <x:v>1367</x:v>
      </x:c>
      <x:c r="B785" s="63" t="s"/>
      <x:c r="C785" s="64" t="s"/>
      <x:c r="D785" s="64" t="s"/>
      <x:c r="E785" s="64" t="s"/>
      <x:c r="F785" s="64" t="s"/>
      <x:c r="G785" s="64" t="s"/>
      <x:c r="H785" s="0" t="s"/>
    </x:row>
    <x:row r="786" spans="1:8">
      <x:c r="A786" s="63" t="s">
        <x:v>1565</x:v>
      </x:c>
      <x:c r="B786" s="63" t="s"/>
      <x:c r="C786" s="64" t="n">
        <x:v>75.4</x:v>
      </x:c>
      <x:c r="D786" s="64" t="s"/>
      <x:c r="E786" s="64" t="s"/>
      <x:c r="F786" s="64" t="s"/>
      <x:c r="G786" s="64">
        <x:f>PRODUCT(C786:F786)</x:f>
      </x:c>
      <x:c r="H786" s="0" t="s"/>
    </x:row>
    <x:row r="787" spans="1:8">
      <x:c r="A787" s="63" t="s">
        <x:v>1575</x:v>
      </x:c>
      <x:c r="B787" s="63" t="s"/>
      <x:c r="C787" s="64" t="n">
        <x:v>0.5</x:v>
      </x:c>
      <x:c r="D787" s="64" t="s"/>
      <x:c r="E787" s="64" t="s"/>
      <x:c r="F787" s="64" t="s"/>
      <x:c r="G787" s="64">
        <x:f>PRODUCT(C787:F787)</x:f>
      </x:c>
      <x:c r="H787" s="0" t="s"/>
    </x:row>
    <x:row r="788" spans="1:8">
      <x:c r="A788" s="63" t="s"/>
      <x:c r="B788" s="63" t="s"/>
      <x:c r="C788" s="64" t="n">
        <x:v>1</x:v>
      </x:c>
      <x:c r="D788" s="64" t="s"/>
      <x:c r="E788" s="64" t="s"/>
      <x:c r="F788" s="64" t="s"/>
      <x:c r="G788" s="64">
        <x:f>PRODUCT(C788:F788)</x:f>
      </x:c>
      <x:c r="H788" s="0" t="s"/>
    </x:row>
    <x:row r="790" spans="1:8" customFormat="1" ht="45" customHeight="1">
      <x:c r="A790" s="56" t="s">
        <x:v>1576</x:v>
      </x:c>
      <x:c r="B790" s="56" t="s">
        <x:v>1364</x:v>
      </x:c>
      <x:c r="C790" s="56" t="s">
        <x:v>236</x:v>
      </x:c>
      <x:c r="D790" s="57" t="s">
        <x:v>15</x:v>
      </x:c>
      <x:c r="E790" s="58" t="s">
        <x:v>237</x:v>
      </x:c>
      <x:c r="F790" s="58" t="s">
        <x:v>237</x:v>
      </x:c>
      <x:c r="G790" s="59">
        <x:f>SUM(G791:G793)</x:f>
      </x:c>
      <x:c r="H790" s="0" t="s"/>
    </x:row>
    <x:row r="791" spans="1:8">
      <x:c r="A791" s="60" t="s"/>
      <x:c r="B791" s="60" t="s">
        <x:v>1365</x:v>
      </x:c>
      <x:c r="C791" s="61" t="s">
        <x:v>1522</x:v>
      </x:c>
      <x:c r="D791" s="61" t="s"/>
      <x:c r="E791" s="61" t="s"/>
      <x:c r="F791" s="61" t="s"/>
      <x:c r="G791" s="62" t="s"/>
    </x:row>
    <x:row r="792" spans="1:8">
      <x:c r="A792" s="63" t="s">
        <x:v>1367</x:v>
      </x:c>
      <x:c r="B792" s="63" t="s"/>
      <x:c r="C792" s="64" t="s"/>
      <x:c r="D792" s="64" t="s"/>
      <x:c r="E792" s="64" t="s"/>
      <x:c r="F792" s="64" t="s"/>
      <x:c r="G792" s="64" t="s"/>
      <x:c r="H792" s="0" t="s"/>
    </x:row>
    <x:row r="793" spans="1:8">
      <x:c r="A793" s="63" t="s">
        <x:v>1573</x:v>
      </x:c>
      <x:c r="B793" s="63" t="s"/>
      <x:c r="C793" s="64" t="n">
        <x:v>175.3</x:v>
      </x:c>
      <x:c r="D793" s="64" t="s"/>
      <x:c r="E793" s="64" t="s"/>
      <x:c r="F793" s="64" t="s"/>
      <x:c r="G793" s="64">
        <x:f>PRODUCT(C793:F793)</x:f>
      </x:c>
      <x:c r="H793" s="0" t="s"/>
    </x:row>
    <x:row r="795" spans="1:8" customFormat="1" ht="45" customHeight="1">
      <x:c r="A795" s="56" t="s">
        <x:v>1577</x:v>
      </x:c>
      <x:c r="B795" s="56" t="s">
        <x:v>1364</x:v>
      </x:c>
      <x:c r="C795" s="56" t="s">
        <x:v>238</x:v>
      </x:c>
      <x:c r="D795" s="57" t="s">
        <x:v>12</x:v>
      </x:c>
      <x:c r="E795" s="58" t="s">
        <x:v>239</x:v>
      </x:c>
      <x:c r="F795" s="58" t="s">
        <x:v>239</x:v>
      </x:c>
      <x:c r="G795" s="59">
        <x:f>SUM(G796:G802)</x:f>
      </x:c>
      <x:c r="H795" s="0" t="s"/>
    </x:row>
    <x:row r="796" spans="1:8">
      <x:c r="A796" s="60" t="s"/>
      <x:c r="B796" s="60" t="s">
        <x:v>1365</x:v>
      </x:c>
      <x:c r="C796" s="61" t="s">
        <x:v>1366</x:v>
      </x:c>
      <x:c r="D796" s="61" t="s"/>
      <x:c r="E796" s="61" t="s"/>
      <x:c r="F796" s="61" t="s"/>
      <x:c r="G796" s="62" t="s"/>
    </x:row>
    <x:row r="797" spans="1:8">
      <x:c r="A797" s="63" t="s">
        <x:v>1367</x:v>
      </x:c>
      <x:c r="B797" s="63" t="s"/>
      <x:c r="C797" s="64" t="s"/>
      <x:c r="D797" s="64" t="s"/>
      <x:c r="E797" s="64" t="s"/>
      <x:c r="F797" s="64" t="s"/>
      <x:c r="G797" s="64">
        <x:f>PRODUCT(C797:F797)</x:f>
      </x:c>
      <x:c r="H797" s="0" t="s"/>
    </x:row>
    <x:row r="798" spans="1:8">
      <x:c r="A798" s="63" t="s">
        <x:v>1578</x:v>
      </x:c>
      <x:c r="B798" s="63" t="s"/>
      <x:c r="C798" s="64" t="n">
        <x:v>1</x:v>
      </x:c>
      <x:c r="D798" s="64" t="s"/>
      <x:c r="E798" s="64" t="s"/>
      <x:c r="F798" s="64" t="s"/>
      <x:c r="G798" s="64">
        <x:f>PRODUCT(C798:F798)</x:f>
      </x:c>
      <x:c r="H798" s="0" t="s"/>
    </x:row>
    <x:row r="799" spans="1:8">
      <x:c r="A799" s="63" t="s">
        <x:v>1579</x:v>
      </x:c>
      <x:c r="B799" s="63" t="s"/>
      <x:c r="C799" s="64" t="n">
        <x:v>1</x:v>
      </x:c>
      <x:c r="D799" s="64" t="s"/>
      <x:c r="E799" s="64" t="s"/>
      <x:c r="F799" s="64" t="s"/>
      <x:c r="G799" s="64">
        <x:f>PRODUCT(C799:F799)</x:f>
      </x:c>
      <x:c r="H799" s="0" t="s"/>
    </x:row>
    <x:row r="800" spans="1:8">
      <x:c r="A800" s="63" t="s">
        <x:v>1580</x:v>
      </x:c>
      <x:c r="B800" s="63" t="s"/>
      <x:c r="C800" s="64" t="n">
        <x:v>1</x:v>
      </x:c>
      <x:c r="D800" s="64" t="s"/>
      <x:c r="E800" s="64" t="s"/>
      <x:c r="F800" s="64" t="s"/>
      <x:c r="G800" s="64">
        <x:f>PRODUCT(C800:F800)</x:f>
      </x:c>
      <x:c r="H800" s="0" t="s"/>
    </x:row>
    <x:row r="801" spans="1:8">
      <x:c r="A801" s="63" t="s">
        <x:v>1581</x:v>
      </x:c>
      <x:c r="B801" s="63" t="s"/>
      <x:c r="C801" s="64" t="n">
        <x:v>3</x:v>
      </x:c>
      <x:c r="D801" s="64" t="s"/>
      <x:c r="E801" s="64" t="s"/>
      <x:c r="F801" s="64" t="s"/>
      <x:c r="G801" s="64">
        <x:f>PRODUCT(C801:F801)</x:f>
      </x:c>
      <x:c r="H801" s="0" t="s"/>
    </x:row>
    <x:row r="802" spans="1:8">
      <x:c r="A802" s="63" t="s">
        <x:v>1582</x:v>
      </x:c>
      <x:c r="B802" s="63" t="s"/>
      <x:c r="C802" s="64" t="n">
        <x:v>3</x:v>
      </x:c>
      <x:c r="D802" s="64" t="s"/>
      <x:c r="E802" s="64" t="s"/>
      <x:c r="F802" s="64" t="s"/>
      <x:c r="G802" s="64">
        <x:f>PRODUCT(C802:F802)</x:f>
      </x:c>
      <x:c r="H802" s="0" t="s"/>
    </x:row>
    <x:row r="804" spans="1:8" customFormat="1" ht="45" customHeight="1">
      <x:c r="A804" s="56" t="s">
        <x:v>1583</x:v>
      </x:c>
      <x:c r="B804" s="56" t="s">
        <x:v>1364</x:v>
      </x:c>
      <x:c r="C804" s="56" t="s">
        <x:v>240</x:v>
      </x:c>
      <x:c r="D804" s="57" t="s">
        <x:v>12</x:v>
      </x:c>
      <x:c r="E804" s="58" t="s">
        <x:v>241</x:v>
      </x:c>
      <x:c r="F804" s="58" t="s">
        <x:v>241</x:v>
      </x:c>
      <x:c r="G804" s="59">
        <x:f>SUM(G805:G807)</x:f>
      </x:c>
      <x:c r="H804" s="0" t="s"/>
    </x:row>
    <x:row r="805" spans="1:8">
      <x:c r="A805" s="60" t="s"/>
      <x:c r="B805" s="60" t="s">
        <x:v>1365</x:v>
      </x:c>
      <x:c r="C805" s="61" t="s">
        <x:v>1366</x:v>
      </x:c>
      <x:c r="D805" s="61" t="s"/>
      <x:c r="E805" s="61" t="s"/>
      <x:c r="F805" s="61" t="s"/>
      <x:c r="G805" s="62" t="s"/>
    </x:row>
    <x:row r="806" spans="1:8">
      <x:c r="A806" s="63" t="s">
        <x:v>1367</x:v>
      </x:c>
      <x:c r="B806" s="63" t="s"/>
      <x:c r="C806" s="64" t="s"/>
      <x:c r="D806" s="64" t="s"/>
      <x:c r="E806" s="64" t="s"/>
      <x:c r="F806" s="64" t="s"/>
      <x:c r="G806" s="64">
        <x:f>PRODUCT(C806:F806)</x:f>
      </x:c>
      <x:c r="H806" s="0" t="s"/>
    </x:row>
    <x:row r="807" spans="1:8">
      <x:c r="A807" s="63" t="s">
        <x:v>1584</x:v>
      </x:c>
      <x:c r="B807" s="63" t="s"/>
      <x:c r="C807" s="64" t="n">
        <x:v>19</x:v>
      </x:c>
      <x:c r="D807" s="64" t="s"/>
      <x:c r="E807" s="64" t="s"/>
      <x:c r="F807" s="64" t="s"/>
      <x:c r="G807" s="64">
        <x:f>PRODUCT(C807:F807)</x:f>
      </x:c>
      <x:c r="H807" s="0" t="s"/>
    </x:row>
    <x:row r="809" spans="1:8" customFormat="1" ht="45" customHeight="1">
      <x:c r="A809" s="56" t="s">
        <x:v>1585</x:v>
      </x:c>
      <x:c r="B809" s="56" t="s">
        <x:v>1364</x:v>
      </x:c>
      <x:c r="C809" s="56" t="s">
        <x:v>242</x:v>
      </x:c>
      <x:c r="D809" s="57" t="s">
        <x:v>15</x:v>
      </x:c>
      <x:c r="E809" s="58" t="s">
        <x:v>243</x:v>
      </x:c>
      <x:c r="F809" s="58" t="s">
        <x:v>243</x:v>
      </x:c>
      <x:c r="G809" s="59">
        <x:f>SUM(G810:G813)</x:f>
      </x:c>
      <x:c r="H809" s="0" t="s"/>
    </x:row>
    <x:row r="810" spans="1:8">
      <x:c r="A810" s="60" t="s"/>
      <x:c r="B810" s="60" t="s">
        <x:v>1365</x:v>
      </x:c>
      <x:c r="C810" s="61" t="s">
        <x:v>1369</x:v>
      </x:c>
      <x:c r="D810" s="61" t="s"/>
      <x:c r="E810" s="61" t="s"/>
      <x:c r="F810" s="61" t="s"/>
      <x:c r="G810" s="62" t="s"/>
    </x:row>
    <x:row r="811" spans="1:8">
      <x:c r="A811" s="63" t="s">
        <x:v>1367</x:v>
      </x:c>
      <x:c r="B811" s="63" t="s"/>
      <x:c r="C811" s="64" t="s"/>
      <x:c r="D811" s="64" t="s"/>
      <x:c r="E811" s="64" t="s"/>
      <x:c r="F811" s="64" t="s"/>
      <x:c r="G811" s="64">
        <x:f>PRODUCT(C811:F811)</x:f>
      </x:c>
      <x:c r="H811" s="0" t="s"/>
    </x:row>
    <x:row r="812" spans="1:8">
      <x:c r="A812" s="63" t="s">
        <x:v>1586</x:v>
      </x:c>
      <x:c r="B812" s="63" t="s"/>
      <x:c r="C812" s="64" t="n">
        <x:v>49.5</x:v>
      </x:c>
      <x:c r="D812" s="64" t="s"/>
      <x:c r="E812" s="64" t="s"/>
      <x:c r="F812" s="64" t="s"/>
      <x:c r="G812" s="64">
        <x:f>PRODUCT(C812:F812)</x:f>
      </x:c>
      <x:c r="H812" s="0" t="s"/>
    </x:row>
    <x:row r="813" spans="1:8">
      <x:c r="A813" s="63" t="s">
        <x:v>1587</x:v>
      </x:c>
      <x:c r="B813" s="63" t="s"/>
      <x:c r="C813" s="64" t="n">
        <x:v>21.4</x:v>
      </x:c>
      <x:c r="D813" s="64" t="s"/>
      <x:c r="E813" s="64" t="s"/>
      <x:c r="F813" s="64" t="s"/>
      <x:c r="G813" s="64">
        <x:f>PRODUCT(C813:F813)</x:f>
      </x:c>
      <x:c r="H813" s="0" t="s"/>
    </x:row>
    <x:row r="815" spans="1:8" customFormat="1" ht="45" customHeight="1">
      <x:c r="A815" s="56" t="s">
        <x:v>1588</x:v>
      </x:c>
      <x:c r="B815" s="56" t="s">
        <x:v>1364</x:v>
      </x:c>
      <x:c r="C815" s="56" t="s">
        <x:v>244</x:v>
      </x:c>
      <x:c r="D815" s="57" t="s">
        <x:v>12</x:v>
      </x:c>
      <x:c r="E815" s="58" t="s">
        <x:v>1589</x:v>
      </x:c>
      <x:c r="F815" s="58" t="s">
        <x:v>1589</x:v>
      </x:c>
      <x:c r="G815" s="59">
        <x:f>SUM(G816:G818)</x:f>
      </x:c>
      <x:c r="H815" s="0" t="s"/>
    </x:row>
    <x:row r="816" spans="1:8">
      <x:c r="A816" s="60" t="s"/>
      <x:c r="B816" s="60" t="s">
        <x:v>1365</x:v>
      </x:c>
      <x:c r="C816" s="61" t="s">
        <x:v>1366</x:v>
      </x:c>
      <x:c r="D816" s="61" t="s"/>
      <x:c r="E816" s="61" t="s"/>
      <x:c r="F816" s="61" t="s"/>
      <x:c r="G816" s="62" t="s"/>
    </x:row>
    <x:row r="817" spans="1:8">
      <x:c r="A817" s="63" t="s">
        <x:v>1367</x:v>
      </x:c>
      <x:c r="B817" s="63" t="s"/>
      <x:c r="C817" s="64" t="s"/>
      <x:c r="D817" s="64" t="s"/>
      <x:c r="E817" s="64" t="s"/>
      <x:c r="F817" s="64" t="s"/>
      <x:c r="G817" s="64">
        <x:f>PRODUCT(C817:F817)</x:f>
      </x:c>
      <x:c r="H817" s="0" t="s"/>
    </x:row>
    <x:row r="818" spans="1:8">
      <x:c r="A818" s="63" t="s">
        <x:v>1590</x:v>
      </x:c>
      <x:c r="B818" s="63" t="s"/>
      <x:c r="C818" s="64" t="n">
        <x:v>1</x:v>
      </x:c>
      <x:c r="D818" s="64" t="s"/>
      <x:c r="E818" s="64" t="s"/>
      <x:c r="F818" s="64" t="s"/>
      <x:c r="G818" s="64">
        <x:f>PRODUCT(C818:F818)</x:f>
      </x:c>
      <x:c r="H818" s="0" t="s"/>
    </x:row>
    <x:row r="820" spans="1:8" customFormat="1" ht="45" customHeight="1">
      <x:c r="A820" s="56" t="s">
        <x:v>1591</x:v>
      </x:c>
      <x:c r="B820" s="56" t="s">
        <x:v>1364</x:v>
      </x:c>
      <x:c r="C820" s="56" t="s">
        <x:v>246</x:v>
      </x:c>
      <x:c r="D820" s="57" t="s">
        <x:v>12</x:v>
      </x:c>
      <x:c r="E820" s="58" t="s">
        <x:v>1592</x:v>
      </x:c>
      <x:c r="F820" s="58" t="s">
        <x:v>1592</x:v>
      </x:c>
      <x:c r="G820" s="59">
        <x:f>SUM(G821:G823)</x:f>
      </x:c>
      <x:c r="H820" s="0" t="s"/>
    </x:row>
    <x:row r="821" spans="1:8">
      <x:c r="A821" s="60" t="s"/>
      <x:c r="B821" s="60" t="s">
        <x:v>1365</x:v>
      </x:c>
      <x:c r="C821" s="61" t="s">
        <x:v>1366</x:v>
      </x:c>
      <x:c r="D821" s="61" t="s"/>
      <x:c r="E821" s="61" t="s"/>
      <x:c r="F821" s="61" t="s"/>
      <x:c r="G821" s="62" t="s"/>
    </x:row>
    <x:row r="822" spans="1:8">
      <x:c r="A822" s="63" t="s">
        <x:v>1367</x:v>
      </x:c>
      <x:c r="B822" s="63" t="s"/>
      <x:c r="C822" s="64" t="s"/>
      <x:c r="D822" s="64" t="s"/>
      <x:c r="E822" s="64" t="s"/>
      <x:c r="F822" s="64" t="s"/>
      <x:c r="G822" s="64">
        <x:f>PRODUCT(C822:F822)</x:f>
      </x:c>
      <x:c r="H822" s="0" t="s"/>
    </x:row>
    <x:row r="823" spans="1:8">
      <x:c r="A823" s="63" t="s">
        <x:v>1593</x:v>
      </x:c>
      <x:c r="B823" s="63" t="s"/>
      <x:c r="C823" s="64" t="n">
        <x:v>2</x:v>
      </x:c>
      <x:c r="D823" s="64" t="s"/>
      <x:c r="E823" s="64" t="s"/>
      <x:c r="F823" s="64" t="s"/>
      <x:c r="G823" s="64">
        <x:f>PRODUCT(C823:F823)</x:f>
      </x:c>
      <x:c r="H823" s="0" t="s"/>
    </x:row>
    <x:row r="825" spans="1:8" customFormat="1" ht="45" customHeight="1">
      <x:c r="A825" s="56" t="s">
        <x:v>1594</x:v>
      </x:c>
      <x:c r="B825" s="56" t="s">
        <x:v>1364</x:v>
      </x:c>
      <x:c r="C825" s="56" t="s">
        <x:v>248</x:v>
      </x:c>
      <x:c r="D825" s="57" t="s">
        <x:v>12</x:v>
      </x:c>
      <x:c r="E825" s="58" t="s">
        <x:v>249</x:v>
      </x:c>
      <x:c r="F825" s="58" t="s">
        <x:v>249</x:v>
      </x:c>
      <x:c r="G825" s="59">
        <x:f>SUM(G826:G829)</x:f>
      </x:c>
      <x:c r="H825" s="0" t="s"/>
    </x:row>
    <x:row r="826" spans="1:8">
      <x:c r="A826" s="60" t="s"/>
      <x:c r="B826" s="60" t="s">
        <x:v>1365</x:v>
      </x:c>
      <x:c r="C826" s="61" t="s">
        <x:v>1366</x:v>
      </x:c>
      <x:c r="D826" s="61" t="s"/>
      <x:c r="E826" s="61" t="s"/>
      <x:c r="F826" s="61" t="s"/>
      <x:c r="G826" s="62" t="s"/>
    </x:row>
    <x:row r="827" spans="1:8">
      <x:c r="A827" s="63" t="s">
        <x:v>1367</x:v>
      </x:c>
      <x:c r="B827" s="63" t="s"/>
      <x:c r="C827" s="64" t="s"/>
      <x:c r="D827" s="64" t="s"/>
      <x:c r="E827" s="64" t="s"/>
      <x:c r="F827" s="64" t="s"/>
      <x:c r="G827" s="64">
        <x:f>PRODUCT(C827:F827)</x:f>
      </x:c>
      <x:c r="H827" s="0" t="s"/>
    </x:row>
    <x:row r="828" spans="1:8">
      <x:c r="A828" s="63" t="s">
        <x:v>1595</x:v>
      </x:c>
      <x:c r="B828" s="63" t="s"/>
      <x:c r="C828" s="64" t="n">
        <x:v>2</x:v>
      </x:c>
      <x:c r="D828" s="64" t="s"/>
      <x:c r="E828" s="64" t="s"/>
      <x:c r="F828" s="64" t="s"/>
      <x:c r="G828" s="64">
        <x:f>PRODUCT(C828:F828)</x:f>
      </x:c>
      <x:c r="H828" s="0" t="s"/>
    </x:row>
    <x:row r="829" spans="1:8">
      <x:c r="A829" s="63" t="s">
        <x:v>1590</x:v>
      </x:c>
      <x:c r="B829" s="63" t="s"/>
      <x:c r="C829" s="64" t="n">
        <x:v>1</x:v>
      </x:c>
      <x:c r="D829" s="64" t="s"/>
      <x:c r="E829" s="64" t="s"/>
      <x:c r="F829" s="64" t="s"/>
      <x:c r="G829" s="64">
        <x:f>PRODUCT(C829:F829)</x:f>
      </x:c>
      <x:c r="H829" s="0" t="s"/>
    </x:row>
    <x:row r="831" spans="1:8" customFormat="1" ht="45" customHeight="1">
      <x:c r="A831" s="56" t="s">
        <x:v>1596</x:v>
      </x:c>
      <x:c r="B831" s="56" t="s">
        <x:v>1364</x:v>
      </x:c>
      <x:c r="C831" s="56" t="s">
        <x:v>250</x:v>
      </x:c>
      <x:c r="D831" s="57" t="s">
        <x:v>12</x:v>
      </x:c>
      <x:c r="E831" s="58" t="s">
        <x:v>251</x:v>
      </x:c>
      <x:c r="F831" s="58" t="s">
        <x:v>251</x:v>
      </x:c>
      <x:c r="G831" s="59">
        <x:f>SUM(G832:G835)</x:f>
      </x:c>
      <x:c r="H831" s="0" t="s"/>
    </x:row>
    <x:row r="832" spans="1:8">
      <x:c r="A832" s="60" t="s"/>
      <x:c r="B832" s="60" t="s">
        <x:v>1365</x:v>
      </x:c>
      <x:c r="C832" s="61" t="s">
        <x:v>1366</x:v>
      </x:c>
      <x:c r="D832" s="61" t="s"/>
      <x:c r="E832" s="61" t="s"/>
      <x:c r="F832" s="61" t="s"/>
      <x:c r="G832" s="62" t="s"/>
    </x:row>
    <x:row r="833" spans="1:8">
      <x:c r="A833" s="63" t="s">
        <x:v>1367</x:v>
      </x:c>
      <x:c r="B833" s="63" t="s"/>
      <x:c r="C833" s="64" t="s"/>
      <x:c r="D833" s="64" t="s"/>
      <x:c r="E833" s="64" t="s"/>
      <x:c r="F833" s="64" t="s"/>
      <x:c r="G833" s="64">
        <x:f>PRODUCT(C833:F833)</x:f>
      </x:c>
      <x:c r="H833" s="0" t="s"/>
    </x:row>
    <x:row r="834" spans="1:8">
      <x:c r="A834" s="63" t="s">
        <x:v>1595</x:v>
      </x:c>
      <x:c r="B834" s="63" t="s"/>
      <x:c r="C834" s="64" t="n">
        <x:v>2</x:v>
      </x:c>
      <x:c r="D834" s="64" t="s"/>
      <x:c r="E834" s="64" t="s"/>
      <x:c r="F834" s="64" t="s"/>
      <x:c r="G834" s="64">
        <x:f>PRODUCT(C834:F834)</x:f>
      </x:c>
      <x:c r="H834" s="0" t="s"/>
    </x:row>
    <x:row r="835" spans="1:8">
      <x:c r="A835" s="63" t="s">
        <x:v>1590</x:v>
      </x:c>
      <x:c r="B835" s="63" t="s"/>
      <x:c r="C835" s="64" t="n">
        <x:v>1</x:v>
      </x:c>
      <x:c r="D835" s="64" t="s"/>
      <x:c r="E835" s="64" t="s"/>
      <x:c r="F835" s="64" t="s"/>
      <x:c r="G835" s="64">
        <x:f>PRODUCT(C835:F835)</x:f>
      </x:c>
      <x:c r="H835" s="0" t="s"/>
    </x:row>
    <x:row r="837" spans="1:8" customFormat="1" ht="45" customHeight="1">
      <x:c r="A837" s="56" t="s">
        <x:v>1597</x:v>
      </x:c>
      <x:c r="B837" s="56" t="s">
        <x:v>1364</x:v>
      </x:c>
      <x:c r="C837" s="56" t="s">
        <x:v>252</x:v>
      </x:c>
      <x:c r="D837" s="57" t="s">
        <x:v>12</x:v>
      </x:c>
      <x:c r="E837" s="58" t="s">
        <x:v>253</x:v>
      </x:c>
      <x:c r="F837" s="58" t="s">
        <x:v>253</x:v>
      </x:c>
      <x:c r="G837" s="59">
        <x:f>SUM(G838:G839)</x:f>
      </x:c>
      <x:c r="H837" s="0" t="s"/>
    </x:row>
    <x:row r="838" spans="1:8">
      <x:c r="A838" s="60" t="s"/>
      <x:c r="B838" s="60" t="s">
        <x:v>1365</x:v>
      </x:c>
      <x:c r="C838" s="61" t="s">
        <x:v>1366</x:v>
      </x:c>
      <x:c r="D838" s="61" t="s"/>
      <x:c r="E838" s="61" t="s"/>
      <x:c r="F838" s="61" t="s"/>
      <x:c r="G838" s="62" t="s"/>
    </x:row>
    <x:row r="839" spans="1:8">
      <x:c r="A839" s="63" t="s">
        <x:v>1367</x:v>
      </x:c>
      <x:c r="B839" s="63" t="s"/>
      <x:c r="C839" s="64" t="n">
        <x:v>1</x:v>
      </x:c>
      <x:c r="D839" s="64" t="s"/>
      <x:c r="E839" s="64" t="s"/>
      <x:c r="F839" s="64" t="s"/>
      <x:c r="G839" s="64">
        <x:f>PRODUCT(C839:F839)</x:f>
      </x:c>
      <x:c r="H839" s="0" t="s"/>
    </x:row>
    <x:row r="841" spans="1:8" customFormat="1" ht="45" customHeight="1">
      <x:c r="A841" s="56" t="s">
        <x:v>1598</x:v>
      </x:c>
      <x:c r="B841" s="56" t="s">
        <x:v>1364</x:v>
      </x:c>
      <x:c r="C841" s="56" t="s">
        <x:v>123</x:v>
      </x:c>
      <x:c r="D841" s="57" t="s">
        <x:v>46</x:v>
      </x:c>
      <x:c r="E841" s="58" t="s">
        <x:v>124</x:v>
      </x:c>
      <x:c r="F841" s="58" t="s">
        <x:v>124</x:v>
      </x:c>
      <x:c r="G841" s="59">
        <x:f>SUM(G842:G848)</x:f>
      </x:c>
      <x:c r="H841" s="0" t="s"/>
    </x:row>
    <x:row r="842" spans="1:8">
      <x:c r="A842" s="60" t="s"/>
      <x:c r="B842" s="60" t="s">
        <x:v>1365</x:v>
      </x:c>
      <x:c r="C842" s="61" t="s">
        <x:v>1522</x:v>
      </x:c>
      <x:c r="D842" s="61" t="s">
        <x:v>1435</x:v>
      </x:c>
      <x:c r="E842" s="61" t="s"/>
      <x:c r="F842" s="61" t="s"/>
      <x:c r="G842" s="62" t="s"/>
    </x:row>
    <x:row r="843" spans="1:8">
      <x:c r="A843" s="63" t="s">
        <x:v>1367</x:v>
      </x:c>
      <x:c r="B843" s="63" t="s"/>
      <x:c r="C843" s="64" t="s"/>
      <x:c r="D843" s="64" t="s"/>
      <x:c r="E843" s="64" t="s"/>
      <x:c r="F843" s="64" t="s"/>
      <x:c r="G843" s="64" t="s"/>
      <x:c r="H843" s="0" t="s"/>
    </x:row>
    <x:row r="844" spans="1:8">
      <x:c r="A844" s="63" t="s">
        <x:v>1564</x:v>
      </x:c>
      <x:c r="B844" s="63" t="s"/>
      <x:c r="C844" s="64" t="n">
        <x:v>0.3</x:v>
      </x:c>
      <x:c r="D844" s="64" t="n">
        <x:v>0.6</x:v>
      </x:c>
      <x:c r="E844" s="64" t="s"/>
      <x:c r="F844" s="64" t="s"/>
      <x:c r="G844" s="64">
        <x:f>PRODUCT(C844:F844)</x:f>
      </x:c>
      <x:c r="H844" s="0" t="s"/>
    </x:row>
    <x:row r="845" spans="1:8">
      <x:c r="A845" s="63" t="s">
        <x:v>1565</x:v>
      </x:c>
      <x:c r="B845" s="63" t="s"/>
      <x:c r="C845" s="64" t="n">
        <x:v>75.4</x:v>
      </x:c>
      <x:c r="D845" s="64" t="n">
        <x:v>0.6</x:v>
      </x:c>
      <x:c r="E845" s="64" t="s"/>
      <x:c r="F845" s="64" t="s"/>
      <x:c r="G845" s="64">
        <x:f>PRODUCT(C845:F845)</x:f>
      </x:c>
      <x:c r="H845" s="0" t="s"/>
    </x:row>
    <x:row r="846" spans="1:8">
      <x:c r="A846" s="63" t="s">
        <x:v>1566</x:v>
      </x:c>
      <x:c r="B846" s="63" t="s"/>
      <x:c r="C846" s="64" t="n">
        <x:v>1</x:v>
      </x:c>
      <x:c r="D846" s="64" t="n">
        <x:v>0.6</x:v>
      </x:c>
      <x:c r="E846" s="64" t="s"/>
      <x:c r="F846" s="64" t="s"/>
      <x:c r="G846" s="64">
        <x:f>PRODUCT(C846:F846)</x:f>
      </x:c>
      <x:c r="H846" s="0" t="s"/>
    </x:row>
    <x:row r="847" spans="1:8">
      <x:c r="A847" s="63" t="s"/>
      <x:c r="B847" s="63" t="s"/>
      <x:c r="C847" s="64" t="n">
        <x:v>1</x:v>
      </x:c>
      <x:c r="D847" s="64" t="n">
        <x:v>0.6</x:v>
      </x:c>
      <x:c r="E847" s="64" t="s"/>
      <x:c r="F847" s="64" t="s"/>
      <x:c r="G847" s="64">
        <x:f>PRODUCT(C847:F847)</x:f>
      </x:c>
      <x:c r="H847" s="0" t="s"/>
    </x:row>
    <x:row r="848" spans="1:8">
      <x:c r="A848" s="63" t="s">
        <x:v>1567</x:v>
      </x:c>
      <x:c r="B848" s="63" t="s"/>
      <x:c r="C848" s="64" t="n">
        <x:v>118.4</x:v>
      </x:c>
      <x:c r="D848" s="64" t="n">
        <x:v>0.6</x:v>
      </x:c>
      <x:c r="E848" s="64" t="s"/>
      <x:c r="F848" s="64" t="s"/>
      <x:c r="G848" s="64">
        <x:f>PRODUCT(C848:F848)</x:f>
      </x:c>
      <x:c r="H848" s="0" t="s"/>
    </x:row>
    <x:row r="850" spans="1:8" customFormat="1" ht="45" customHeight="1">
      <x:c r="A850" s="56" t="s">
        <x:v>1599</x:v>
      </x:c>
      <x:c r="B850" s="56" t="s">
        <x:v>1364</x:v>
      </x:c>
      <x:c r="C850" s="56" t="s">
        <x:v>141</x:v>
      </x:c>
      <x:c r="D850" s="57" t="s">
        <x:v>65</x:v>
      </x:c>
      <x:c r="E850" s="58" t="s">
        <x:v>142</x:v>
      </x:c>
      <x:c r="F850" s="58" t="s">
        <x:v>142</x:v>
      </x:c>
      <x:c r="G850" s="59">
        <x:f>SUM(G851:G857)</x:f>
      </x:c>
      <x:c r="H850" s="0" t="s"/>
    </x:row>
    <x:row r="851" spans="1:8">
      <x:c r="A851" s="60" t="s"/>
      <x:c r="B851" s="60" t="s">
        <x:v>1365</x:v>
      </x:c>
      <x:c r="C851" s="61" t="s">
        <x:v>1522</x:v>
      </x:c>
      <x:c r="D851" s="61" t="s">
        <x:v>1435</x:v>
      </x:c>
      <x:c r="E851" s="61" t="s">
        <x:v>1485</x:v>
      </x:c>
      <x:c r="F851" s="61" t="s"/>
      <x:c r="G851" s="62" t="s"/>
    </x:row>
    <x:row r="852" spans="1:8">
      <x:c r="A852" s="63" t="s">
        <x:v>1367</x:v>
      </x:c>
      <x:c r="B852" s="63" t="s"/>
      <x:c r="C852" s="64" t="s"/>
      <x:c r="D852" s="64" t="s"/>
      <x:c r="E852" s="64" t="s"/>
      <x:c r="F852" s="64" t="s"/>
      <x:c r="G852" s="64" t="s"/>
      <x:c r="H852" s="0" t="s"/>
    </x:row>
    <x:row r="853" spans="1:8">
      <x:c r="A853" s="63" t="s">
        <x:v>1564</x:v>
      </x:c>
      <x:c r="B853" s="63" t="s"/>
      <x:c r="C853" s="64" t="n">
        <x:v>0.3</x:v>
      </x:c>
      <x:c r="D853" s="64" t="n">
        <x:v>0.6</x:v>
      </x:c>
      <x:c r="E853" s="64" t="n">
        <x:v>0.15</x:v>
      </x:c>
      <x:c r="F853" s="64" t="s"/>
      <x:c r="G853" s="64">
        <x:f>PRODUCT(C853:F853)</x:f>
      </x:c>
      <x:c r="H853" s="0" t="s"/>
    </x:row>
    <x:row r="854" spans="1:8">
      <x:c r="A854" s="63" t="s">
        <x:v>1565</x:v>
      </x:c>
      <x:c r="B854" s="63" t="s"/>
      <x:c r="C854" s="64" t="n">
        <x:v>75.4</x:v>
      </x:c>
      <x:c r="D854" s="64" t="n">
        <x:v>0.6</x:v>
      </x:c>
      <x:c r="E854" s="64" t="n">
        <x:v>0.15</x:v>
      </x:c>
      <x:c r="F854" s="64" t="s"/>
      <x:c r="G854" s="64">
        <x:f>PRODUCT(C854:F854)</x:f>
      </x:c>
      <x:c r="H854" s="0" t="s"/>
    </x:row>
    <x:row r="855" spans="1:8">
      <x:c r="A855" s="63" t="s">
        <x:v>1566</x:v>
      </x:c>
      <x:c r="B855" s="63" t="s"/>
      <x:c r="C855" s="64" t="n">
        <x:v>1</x:v>
      </x:c>
      <x:c r="D855" s="64" t="n">
        <x:v>0.6</x:v>
      </x:c>
      <x:c r="E855" s="64" t="n">
        <x:v>0.15</x:v>
      </x:c>
      <x:c r="F855" s="64" t="s"/>
      <x:c r="G855" s="64">
        <x:f>PRODUCT(C855:F855)</x:f>
      </x:c>
      <x:c r="H855" s="0" t="s"/>
    </x:row>
    <x:row r="856" spans="1:8">
      <x:c r="A856" s="63" t="s"/>
      <x:c r="B856" s="63" t="s"/>
      <x:c r="C856" s="64" t="n">
        <x:v>1</x:v>
      </x:c>
      <x:c r="D856" s="64" t="n">
        <x:v>0.6</x:v>
      </x:c>
      <x:c r="E856" s="64" t="n">
        <x:v>0.15</x:v>
      </x:c>
      <x:c r="F856" s="64" t="s"/>
      <x:c r="G856" s="64">
        <x:f>PRODUCT(C856:F856)</x:f>
      </x:c>
      <x:c r="H856" s="0" t="s"/>
    </x:row>
    <x:row r="857" spans="1:8">
      <x:c r="A857" s="63" t="s">
        <x:v>1567</x:v>
      </x:c>
      <x:c r="B857" s="63" t="s"/>
      <x:c r="C857" s="64" t="n">
        <x:v>118.4</x:v>
      </x:c>
      <x:c r="D857" s="64" t="n">
        <x:v>0.6</x:v>
      </x:c>
      <x:c r="E857" s="64" t="n">
        <x:v>0.15</x:v>
      </x:c>
      <x:c r="F857" s="64" t="s"/>
      <x:c r="G857" s="64">
        <x:f>PRODUCT(C857:F857)</x:f>
      </x:c>
      <x:c r="H857" s="0" t="s"/>
    </x:row>
    <x:row r="859" spans="1:8">
      <x:c r="B859" s="0" t="s">
        <x:v>1362</x:v>
      </x:c>
      <x:c r="C859" s="54" t="s">
        <x:v>5</x:v>
      </x:c>
      <x:c r="D859" s="55" t="s">
        <x:v>6</x:v>
      </x:c>
      <x:c r="E859" s="54" t="s">
        <x:v>7</x:v>
      </x:c>
    </x:row>
    <x:row r="860" spans="1:8">
      <x:c r="B860" s="0" t="s">
        <x:v>1362</x:v>
      </x:c>
      <x:c r="C860" s="54" t="s">
        <x:v>8</x:v>
      </x:c>
      <x:c r="D860" s="55" t="s">
        <x:v>254</x:v>
      </x:c>
      <x:c r="E860" s="54" t="s">
        <x:v>255</x:v>
      </x:c>
    </x:row>
    <x:row r="862" spans="1:8" customFormat="1" ht="45" customHeight="1">
      <x:c r="A862" s="56" t="s">
        <x:v>1600</x:v>
      </x:c>
      <x:c r="B862" s="56" t="s">
        <x:v>1364</x:v>
      </x:c>
      <x:c r="C862" s="56" t="s">
        <x:v>257</x:v>
      </x:c>
      <x:c r="D862" s="57" t="s">
        <x:v>12</x:v>
      </x:c>
      <x:c r="E862" s="58" t="s">
        <x:v>258</x:v>
      </x:c>
      <x:c r="F862" s="58" t="s">
        <x:v>258</x:v>
      </x:c>
      <x:c r="G862" s="59">
        <x:f>SUM(G863:G863)</x:f>
      </x:c>
      <x:c r="H862" s="0" t="s"/>
    </x:row>
    <x:row r="863" spans="1:8">
      <x:c r="A863" s="63" t="s">
        <x:v>1367</x:v>
      </x:c>
      <x:c r="B863" s="63" t="s"/>
      <x:c r="C863" s="64" t="n">
        <x:v>5</x:v>
      </x:c>
      <x:c r="D863" s="64" t="s"/>
      <x:c r="E863" s="64" t="s"/>
      <x:c r="F863" s="64" t="s"/>
      <x:c r="G863" s="64">
        <x:f>PRODUCT(C863:F863)</x:f>
      </x:c>
      <x:c r="H863" s="0" t="s"/>
    </x:row>
    <x:row r="865" spans="1:8" customFormat="1" ht="45" customHeight="1">
      <x:c r="A865" s="56" t="s">
        <x:v>1601</x:v>
      </x:c>
      <x:c r="B865" s="56" t="s">
        <x:v>1364</x:v>
      </x:c>
      <x:c r="C865" s="56" t="s">
        <x:v>259</x:v>
      </x:c>
      <x:c r="D865" s="57" t="s">
        <x:v>12</x:v>
      </x:c>
      <x:c r="E865" s="58" t="s">
        <x:v>260</x:v>
      </x:c>
      <x:c r="F865" s="58" t="s">
        <x:v>260</x:v>
      </x:c>
      <x:c r="G865" s="59">
        <x:f>SUM(G866:G866)</x:f>
      </x:c>
      <x:c r="H865" s="0" t="s"/>
    </x:row>
    <x:row r="866" spans="1:8">
      <x:c r="A866" s="63" t="s">
        <x:v>1367</x:v>
      </x:c>
      <x:c r="B866" s="63" t="s"/>
      <x:c r="C866" s="64" t="n">
        <x:v>2</x:v>
      </x:c>
      <x:c r="D866" s="64" t="s"/>
      <x:c r="E866" s="64" t="s"/>
      <x:c r="F866" s="64" t="s"/>
      <x:c r="G866" s="64">
        <x:f>PRODUCT(C866:F866)</x:f>
      </x:c>
      <x:c r="H866" s="0" t="s"/>
    </x:row>
    <x:row r="868" spans="1:8" customFormat="1" ht="45" customHeight="1">
      <x:c r="A868" s="56" t="s">
        <x:v>1602</x:v>
      </x:c>
      <x:c r="B868" s="56" t="s">
        <x:v>1364</x:v>
      </x:c>
      <x:c r="C868" s="56" t="s">
        <x:v>261</x:v>
      </x:c>
      <x:c r="D868" s="57" t="s">
        <x:v>12</x:v>
      </x:c>
      <x:c r="E868" s="58" t="s">
        <x:v>262</x:v>
      </x:c>
      <x:c r="F868" s="58" t="s">
        <x:v>262</x:v>
      </x:c>
      <x:c r="G868" s="59">
        <x:f>SUM(G869:G869)</x:f>
      </x:c>
      <x:c r="H868" s="0" t="s"/>
    </x:row>
    <x:row r="869" spans="1:8">
      <x:c r="A869" s="63" t="s">
        <x:v>1367</x:v>
      </x:c>
      <x:c r="B869" s="63" t="s"/>
      <x:c r="C869" s="64" t="n">
        <x:v>3</x:v>
      </x:c>
      <x:c r="D869" s="64" t="s"/>
      <x:c r="E869" s="64" t="s"/>
      <x:c r="F869" s="64" t="s"/>
      <x:c r="G869" s="64">
        <x:f>PRODUCT(C869:F869)</x:f>
      </x:c>
      <x:c r="H869" s="0" t="s"/>
    </x:row>
    <x:row r="871" spans="1:8" customFormat="1" ht="45" customHeight="1">
      <x:c r="A871" s="56" t="s">
        <x:v>1603</x:v>
      </x:c>
      <x:c r="B871" s="56" t="s">
        <x:v>1364</x:v>
      </x:c>
      <x:c r="C871" s="56" t="s">
        <x:v>263</x:v>
      </x:c>
      <x:c r="D871" s="57" t="s">
        <x:v>12</x:v>
      </x:c>
      <x:c r="E871" s="58" t="s">
        <x:v>264</x:v>
      </x:c>
      <x:c r="F871" s="58" t="s">
        <x:v>264</x:v>
      </x:c>
      <x:c r="G871" s="59">
        <x:f>SUM(G872:G872)</x:f>
      </x:c>
      <x:c r="H871" s="0" t="s"/>
    </x:row>
    <x:row r="872" spans="1:8">
      <x:c r="A872" s="63" t="s">
        <x:v>1367</x:v>
      </x:c>
      <x:c r="B872" s="63" t="s"/>
      <x:c r="C872" s="64" t="n">
        <x:v>6</x:v>
      </x:c>
      <x:c r="D872" s="64" t="s"/>
      <x:c r="E872" s="64" t="s"/>
      <x:c r="F872" s="64" t="s"/>
      <x:c r="G872" s="64">
        <x:f>PRODUCT(C872:F872)</x:f>
      </x:c>
      <x:c r="H872" s="0" t="s"/>
    </x:row>
    <x:row r="874" spans="1:8" customFormat="1" ht="45" customHeight="1">
      <x:c r="A874" s="56" t="s">
        <x:v>1604</x:v>
      </x:c>
      <x:c r="B874" s="56" t="s">
        <x:v>1364</x:v>
      </x:c>
      <x:c r="C874" s="56" t="s">
        <x:v>265</x:v>
      </x:c>
      <x:c r="D874" s="57" t="s">
        <x:v>12</x:v>
      </x:c>
      <x:c r="E874" s="58" t="s">
        <x:v>266</x:v>
      </x:c>
      <x:c r="F874" s="58" t="s">
        <x:v>266</x:v>
      </x:c>
      <x:c r="G874" s="59">
        <x:f>SUM(G875:G875)</x:f>
      </x:c>
      <x:c r="H874" s="0" t="s"/>
    </x:row>
    <x:row r="875" spans="1:8">
      <x:c r="A875" s="63" t="s">
        <x:v>1367</x:v>
      </x:c>
      <x:c r="B875" s="63" t="s"/>
      <x:c r="C875" s="64" t="n">
        <x:v>13</x:v>
      </x:c>
      <x:c r="D875" s="64" t="s"/>
      <x:c r="E875" s="64" t="s"/>
      <x:c r="F875" s="64" t="s"/>
      <x:c r="G875" s="64">
        <x:f>PRODUCT(C875:F875)</x:f>
      </x:c>
      <x:c r="H875" s="0" t="s"/>
    </x:row>
    <x:row r="877" spans="1:8" customFormat="1" ht="45" customHeight="1">
      <x:c r="A877" s="56" t="s">
        <x:v>1605</x:v>
      </x:c>
      <x:c r="B877" s="56" t="s">
        <x:v>1364</x:v>
      </x:c>
      <x:c r="C877" s="56" t="s">
        <x:v>267</x:v>
      </x:c>
      <x:c r="D877" s="57" t="s">
        <x:v>12</x:v>
      </x:c>
      <x:c r="E877" s="58" t="s">
        <x:v>268</x:v>
      </x:c>
      <x:c r="F877" s="58" t="s">
        <x:v>268</x:v>
      </x:c>
      <x:c r="G877" s="59">
        <x:f>SUM(G878:G878)</x:f>
      </x:c>
      <x:c r="H877" s="0" t="s"/>
    </x:row>
    <x:row r="878" spans="1:8">
      <x:c r="A878" s="63" t="s">
        <x:v>1367</x:v>
      </x:c>
      <x:c r="B878" s="63" t="s"/>
      <x:c r="C878" s="64" t="n">
        <x:v>12</x:v>
      </x:c>
      <x:c r="D878" s="64" t="s"/>
      <x:c r="E878" s="64" t="s"/>
      <x:c r="F878" s="64" t="s"/>
      <x:c r="G878" s="64">
        <x:f>PRODUCT(C878:F878)</x:f>
      </x:c>
      <x:c r="H878" s="0" t="s"/>
    </x:row>
    <x:row r="880" spans="1:8">
      <x:c r="B880" s="0" t="s">
        <x:v>1362</x:v>
      </x:c>
      <x:c r="C880" s="54" t="s">
        <x:v>5</x:v>
      </x:c>
      <x:c r="D880" s="55" t="s">
        <x:v>6</x:v>
      </x:c>
      <x:c r="E880" s="54" t="s">
        <x:v>7</x:v>
      </x:c>
    </x:row>
    <x:row r="881" spans="1:8">
      <x:c r="B881" s="0" t="s">
        <x:v>1362</x:v>
      </x:c>
      <x:c r="C881" s="54" t="s">
        <x:v>8</x:v>
      </x:c>
      <x:c r="D881" s="55" t="s">
        <x:v>269</x:v>
      </x:c>
      <x:c r="E881" s="54" t="s">
        <x:v>270</x:v>
      </x:c>
    </x:row>
    <x:row r="883" spans="1:8" customFormat="1" ht="45" customHeight="1">
      <x:c r="A883" s="56" t="s">
        <x:v>1606</x:v>
      </x:c>
      <x:c r="B883" s="56" t="s">
        <x:v>1364</x:v>
      </x:c>
      <x:c r="C883" s="56" t="s">
        <x:v>272</x:v>
      </x:c>
      <x:c r="D883" s="57" t="s">
        <x:v>46</x:v>
      </x:c>
      <x:c r="E883" s="58" t="s">
        <x:v>273</x:v>
      </x:c>
      <x:c r="F883" s="58" t="s">
        <x:v>273</x:v>
      </x:c>
      <x:c r="G883" s="59">
        <x:f>SUM(G884:G886)</x:f>
      </x:c>
      <x:c r="H883" s="0" t="s"/>
    </x:row>
    <x:row r="884" spans="1:8">
      <x:c r="A884" s="60" t="s"/>
      <x:c r="B884" s="60" t="s">
        <x:v>1365</x:v>
      </x:c>
      <x:c r="C884" s="61" t="s">
        <x:v>1411</x:v>
      </x:c>
      <x:c r="D884" s="61" t="s"/>
      <x:c r="E884" s="61" t="s"/>
      <x:c r="F884" s="61" t="s"/>
      <x:c r="G884" s="62" t="s"/>
    </x:row>
    <x:row r="885" spans="1:8">
      <x:c r="A885" s="63" t="s">
        <x:v>1367</x:v>
      </x:c>
      <x:c r="B885" s="63" t="s"/>
      <x:c r="C885" s="64" t="s"/>
      <x:c r="D885" s="64" t="s"/>
      <x:c r="E885" s="64" t="s"/>
      <x:c r="F885" s="64" t="s"/>
      <x:c r="G885" s="64" t="s"/>
      <x:c r="H885" s="0" t="s"/>
    </x:row>
    <x:row r="886" spans="1:8">
      <x:c r="A886" s="63" t="s">
        <x:v>1607</x:v>
      </x:c>
      <x:c r="B886" s="63" t="s"/>
      <x:c r="C886" s="64" t="n">
        <x:v>122</x:v>
      </x:c>
      <x:c r="D886" s="64" t="s"/>
      <x:c r="E886" s="64" t="s"/>
      <x:c r="F886" s="64" t="s"/>
      <x:c r="G886" s="64">
        <x:f>PRODUCT(C886:F886)</x:f>
      </x:c>
      <x:c r="H886" s="0" t="s"/>
    </x:row>
    <x:row r="888" spans="1:8" customFormat="1" ht="45" customHeight="1">
      <x:c r="A888" s="56" t="s">
        <x:v>1608</x:v>
      </x:c>
      <x:c r="B888" s="56" t="s">
        <x:v>1364</x:v>
      </x:c>
      <x:c r="C888" s="56" t="s">
        <x:v>274</x:v>
      </x:c>
      <x:c r="D888" s="57" t="s">
        <x:v>15</x:v>
      </x:c>
      <x:c r="E888" s="58" t="s">
        <x:v>275</x:v>
      </x:c>
      <x:c r="F888" s="58" t="s">
        <x:v>275</x:v>
      </x:c>
      <x:c r="G888" s="59">
        <x:f>SUM(G889:G897)</x:f>
      </x:c>
      <x:c r="H888" s="0" t="s"/>
    </x:row>
    <x:row r="889" spans="1:8">
      <x:c r="A889" s="60" t="s"/>
      <x:c r="B889" s="60" t="s">
        <x:v>1365</x:v>
      </x:c>
      <x:c r="C889" s="61" t="s">
        <x:v>1366</x:v>
      </x:c>
      <x:c r="D889" s="61" t="s">
        <x:v>1369</x:v>
      </x:c>
      <x:c r="E889" s="61" t="s"/>
      <x:c r="F889" s="61" t="s"/>
      <x:c r="G889" s="62" t="s"/>
    </x:row>
    <x:row r="890" spans="1:8">
      <x:c r="A890" s="63" t="s">
        <x:v>1367</x:v>
      </x:c>
      <x:c r="B890" s="63" t="s"/>
      <x:c r="C890" s="64" t="s"/>
      <x:c r="D890" s="64" t="s"/>
      <x:c r="E890" s="64" t="s"/>
      <x:c r="F890" s="64" t="s"/>
      <x:c r="G890" s="64" t="s"/>
      <x:c r="H890" s="0" t="s"/>
    </x:row>
    <x:row r="891" spans="1:8">
      <x:c r="A891" s="63" t="s">
        <x:v>1609</x:v>
      </x:c>
      <x:c r="B891" s="63" t="s"/>
      <x:c r="C891" s="64" t="n">
        <x:v>2</x:v>
      </x:c>
      <x:c r="D891" s="64" t="n">
        <x:v>13</x:v>
      </x:c>
      <x:c r="E891" s="64" t="s"/>
      <x:c r="F891" s="64" t="s"/>
      <x:c r="G891" s="64">
        <x:f>PRODUCT(C891:F891)</x:f>
      </x:c>
      <x:c r="H891" s="0" t="s"/>
    </x:row>
    <x:row r="892" spans="1:8">
      <x:c r="A892" s="63" t="s">
        <x:v>1610</x:v>
      </x:c>
      <x:c r="B892" s="63" t="s"/>
      <x:c r="C892" s="64" t="n">
        <x:v>8</x:v>
      </x:c>
      <x:c r="D892" s="64" t="n">
        <x:v>2.3</x:v>
      </x:c>
      <x:c r="E892" s="64" t="s"/>
      <x:c r="F892" s="64" t="s"/>
      <x:c r="G892" s="64">
        <x:f>PRODUCT(C892:F892)</x:f>
      </x:c>
      <x:c r="H892" s="0" t="s"/>
    </x:row>
    <x:row r="893" spans="1:8">
      <x:c r="A893" s="63" t="s"/>
      <x:c r="B893" s="63" t="s"/>
      <x:c r="C893" s="64" t="n">
        <x:v>2</x:v>
      </x:c>
      <x:c r="D893" s="64" t="n">
        <x:v>3</x:v>
      </x:c>
      <x:c r="E893" s="64" t="s"/>
      <x:c r="F893" s="64" t="s"/>
      <x:c r="G893" s="64">
        <x:f>PRODUCT(C893:F893)</x:f>
      </x:c>
      <x:c r="H893" s="0" t="s"/>
    </x:row>
    <x:row r="894" spans="1:8">
      <x:c r="A894" s="63" t="s">
        <x:v>1611</x:v>
      </x:c>
      <x:c r="B894" s="63" t="s"/>
      <x:c r="C894" s="64" t="n">
        <x:v>2</x:v>
      </x:c>
      <x:c r="D894" s="64" t="n">
        <x:v>2.5</x:v>
      </x:c>
      <x:c r="E894" s="64" t="s"/>
      <x:c r="F894" s="64" t="s"/>
      <x:c r="G894" s="64">
        <x:f>PRODUCT(C894:F894)</x:f>
      </x:c>
      <x:c r="H894" s="0" t="s"/>
    </x:row>
    <x:row r="895" spans="1:8">
      <x:c r="A895" s="63" t="s">
        <x:v>1612</x:v>
      </x:c>
      <x:c r="B895" s="63" t="s"/>
      <x:c r="C895" s="64" t="n">
        <x:v>1</x:v>
      </x:c>
      <x:c r="D895" s="64" t="n">
        <x:v>15</x:v>
      </x:c>
      <x:c r="E895" s="64" t="s"/>
      <x:c r="F895" s="64" t="s"/>
      <x:c r="G895" s="64">
        <x:f>PRODUCT(C895:F895)</x:f>
      </x:c>
      <x:c r="H895" s="0" t="s"/>
    </x:row>
    <x:row r="896" spans="1:8">
      <x:c r="A896" s="63" t="s">
        <x:v>1607</x:v>
      </x:c>
      <x:c r="B896" s="63" t="s"/>
      <x:c r="C896" s="64" t="n">
        <x:v>30</x:v>
      </x:c>
      <x:c r="D896" s="64" t="n">
        <x:v>7</x:v>
      </x:c>
      <x:c r="E896" s="64" t="s"/>
      <x:c r="F896" s="64" t="s"/>
      <x:c r="G896" s="64">
        <x:f>PRODUCT(C896:F896)</x:f>
      </x:c>
      <x:c r="H896" s="0" t="s"/>
    </x:row>
    <x:row r="897" spans="1:8">
      <x:c r="A897" s="63" t="s"/>
      <x:c r="B897" s="63" t="s"/>
      <x:c r="C897" s="64" t="n">
        <x:v>3</x:v>
      </x:c>
      <x:c r="D897" s="64" t="n">
        <x:v>12</x:v>
      </x:c>
      <x:c r="E897" s="64" t="s"/>
      <x:c r="F897" s="64" t="s"/>
      <x:c r="G897" s="64">
        <x:f>PRODUCT(C897:F897)</x:f>
      </x:c>
      <x:c r="H897" s="0" t="s"/>
    </x:row>
    <x:row r="899" spans="1:8" customFormat="1" ht="45" customHeight="1">
      <x:c r="A899" s="56" t="s">
        <x:v>1613</x:v>
      </x:c>
      <x:c r="B899" s="56" t="s">
        <x:v>1364</x:v>
      </x:c>
      <x:c r="C899" s="56" t="s">
        <x:v>276</x:v>
      </x:c>
      <x:c r="D899" s="57" t="s">
        <x:v>15</x:v>
      </x:c>
      <x:c r="E899" s="58" t="s">
        <x:v>277</x:v>
      </x:c>
      <x:c r="F899" s="58" t="s">
        <x:v>277</x:v>
      </x:c>
      <x:c r="G899" s="59">
        <x:f>SUM(G900:G903)</x:f>
      </x:c>
      <x:c r="H899" s="0" t="s"/>
    </x:row>
    <x:row r="900" spans="1:8">
      <x:c r="A900" s="60" t="s"/>
      <x:c r="B900" s="60" t="s">
        <x:v>1365</x:v>
      </x:c>
      <x:c r="C900" s="61" t="s">
        <x:v>1366</x:v>
      </x:c>
      <x:c r="D900" s="61" t="s">
        <x:v>1369</x:v>
      </x:c>
      <x:c r="E900" s="61" t="s"/>
      <x:c r="F900" s="61" t="s"/>
      <x:c r="G900" s="62" t="s"/>
    </x:row>
    <x:row r="901" spans="1:8">
      <x:c r="A901" s="63" t="s">
        <x:v>1367</x:v>
      </x:c>
      <x:c r="B901" s="63" t="s"/>
      <x:c r="C901" s="64" t="s"/>
      <x:c r="D901" s="64" t="s"/>
      <x:c r="E901" s="64" t="s"/>
      <x:c r="F901" s="64" t="s"/>
      <x:c r="G901" s="64" t="s"/>
      <x:c r="H901" s="0" t="s"/>
    </x:row>
    <x:row r="902" spans="1:8">
      <x:c r="A902" s="63" t="s">
        <x:v>1614</x:v>
      </x:c>
      <x:c r="B902" s="63" t="s"/>
      <x:c r="C902" s="64" t="n">
        <x:v>2</x:v>
      </x:c>
      <x:c r="D902" s="64" t="n">
        <x:v>2.5</x:v>
      </x:c>
      <x:c r="E902" s="64" t="s"/>
      <x:c r="F902" s="64" t="s"/>
      <x:c r="G902" s="64">
        <x:f>PRODUCT(C902:F902)</x:f>
      </x:c>
      <x:c r="H902" s="0" t="s"/>
    </x:row>
    <x:row r="903" spans="1:8">
      <x:c r="A903" s="63" t="s">
        <x:v>1615</x:v>
      </x:c>
      <x:c r="B903" s="63" t="s"/>
      <x:c r="C903" s="64" t="n">
        <x:v>2</x:v>
      </x:c>
      <x:c r="D903" s="64" t="n">
        <x:v>2.5</x:v>
      </x:c>
      <x:c r="E903" s="64" t="s"/>
      <x:c r="F903" s="64" t="s"/>
      <x:c r="G903" s="64">
        <x:f>PRODUCT(C903:F903)</x:f>
      </x:c>
      <x:c r="H903" s="0" t="s"/>
    </x:row>
    <x:row r="905" spans="1:8" customFormat="1" ht="45" customHeight="1">
      <x:c r="A905" s="56" t="s">
        <x:v>1616</x:v>
      </x:c>
      <x:c r="B905" s="56" t="s">
        <x:v>1364</x:v>
      </x:c>
      <x:c r="C905" s="56" t="s">
        <x:v>278</x:v>
      </x:c>
      <x:c r="D905" s="57" t="s">
        <x:v>12</x:v>
      </x:c>
      <x:c r="E905" s="58" t="s">
        <x:v>279</x:v>
      </x:c>
      <x:c r="F905" s="58" t="s">
        <x:v>279</x:v>
      </x:c>
      <x:c r="G905" s="59">
        <x:f>SUM(G906:G909)</x:f>
      </x:c>
      <x:c r="H905" s="0" t="s"/>
    </x:row>
    <x:row r="906" spans="1:8">
      <x:c r="A906" s="60" t="s"/>
      <x:c r="B906" s="60" t="s">
        <x:v>1365</x:v>
      </x:c>
      <x:c r="C906" s="61" t="s">
        <x:v>1366</x:v>
      </x:c>
      <x:c r="D906" s="61" t="s"/>
      <x:c r="E906" s="61" t="s"/>
      <x:c r="F906" s="61" t="s"/>
      <x:c r="G906" s="62" t="s"/>
    </x:row>
    <x:row r="907" spans="1:8">
      <x:c r="A907" s="63" t="s">
        <x:v>1367</x:v>
      </x:c>
      <x:c r="B907" s="63" t="s"/>
      <x:c r="C907" s="64" t="s"/>
      <x:c r="D907" s="64" t="s"/>
      <x:c r="E907" s="64" t="s"/>
      <x:c r="F907" s="64" t="s"/>
      <x:c r="G907" s="64" t="s"/>
      <x:c r="H907" s="0" t="s"/>
    </x:row>
    <x:row r="908" spans="1:8">
      <x:c r="A908" s="63" t="s">
        <x:v>1614</x:v>
      </x:c>
      <x:c r="B908" s="63" t="s"/>
      <x:c r="C908" s="64" t="n">
        <x:v>2</x:v>
      </x:c>
      <x:c r="D908" s="64" t="s"/>
      <x:c r="E908" s="64" t="s"/>
      <x:c r="F908" s="64" t="s"/>
      <x:c r="G908" s="64">
        <x:f>PRODUCT(C908:F908)</x:f>
      </x:c>
      <x:c r="H908" s="0" t="s"/>
    </x:row>
    <x:row r="909" spans="1:8">
      <x:c r="A909" s="63" t="s">
        <x:v>1615</x:v>
      </x:c>
      <x:c r="B909" s="63" t="s"/>
      <x:c r="C909" s="64" t="n">
        <x:v>2</x:v>
      </x:c>
      <x:c r="D909" s="64" t="s"/>
      <x:c r="E909" s="64" t="s"/>
      <x:c r="F909" s="64" t="s"/>
      <x:c r="G909" s="64">
        <x:f>PRODUCT(C909:F909)</x:f>
      </x:c>
      <x:c r="H909" s="0" t="s"/>
    </x:row>
    <x:row r="911" spans="1:8" customFormat="1" ht="45" customHeight="1">
      <x:c r="A911" s="56" t="s">
        <x:v>1617</x:v>
      </x:c>
      <x:c r="B911" s="56" t="s">
        <x:v>1364</x:v>
      </x:c>
      <x:c r="C911" s="56" t="s">
        <x:v>280</x:v>
      </x:c>
      <x:c r="D911" s="57" t="s">
        <x:v>12</x:v>
      </x:c>
      <x:c r="E911" s="58" t="s">
        <x:v>1618</x:v>
      </x:c>
      <x:c r="F911" s="58" t="s">
        <x:v>1618</x:v>
      </x:c>
      <x:c r="G911" s="59">
        <x:f>SUM(G912:G913)</x:f>
      </x:c>
      <x:c r="H911" s="0" t="s"/>
    </x:row>
    <x:row r="912" spans="1:8">
      <x:c r="A912" s="60" t="s"/>
      <x:c r="B912" s="60" t="s">
        <x:v>1365</x:v>
      </x:c>
      <x:c r="C912" s="61" t="s">
        <x:v>1366</x:v>
      </x:c>
      <x:c r="D912" s="61" t="s"/>
      <x:c r="E912" s="61" t="s"/>
      <x:c r="F912" s="61" t="s"/>
      <x:c r="G912" s="62" t="s"/>
    </x:row>
    <x:row r="913" spans="1:8">
      <x:c r="A913" s="63" t="s">
        <x:v>1367</x:v>
      </x:c>
      <x:c r="B913" s="63" t="s"/>
      <x:c r="C913" s="64" t="n">
        <x:v>2</x:v>
      </x:c>
      <x:c r="D913" s="64" t="s"/>
      <x:c r="E913" s="64" t="s"/>
      <x:c r="F913" s="64" t="s"/>
      <x:c r="G913" s="64">
        <x:f>PRODUCT(C913:F913)</x:f>
      </x:c>
      <x:c r="H913" s="0" t="s"/>
    </x:row>
    <x:row r="915" spans="1:8">
      <x:c r="B915" s="0" t="s">
        <x:v>1362</x:v>
      </x:c>
      <x:c r="C915" s="54" t="s">
        <x:v>5</x:v>
      </x:c>
      <x:c r="D915" s="55" t="s">
        <x:v>6</x:v>
      </x:c>
      <x:c r="E915" s="54" t="s">
        <x:v>7</x:v>
      </x:c>
    </x:row>
    <x:row r="916" spans="1:8">
      <x:c r="B916" s="0" t="s">
        <x:v>1362</x:v>
      </x:c>
      <x:c r="C916" s="54" t="s">
        <x:v>8</x:v>
      </x:c>
      <x:c r="D916" s="55" t="s">
        <x:v>282</x:v>
      </x:c>
      <x:c r="E916" s="54" t="s">
        <x:v>283</x:v>
      </x:c>
    </x:row>
    <x:row r="918" spans="1:8" customFormat="1" ht="45" customHeight="1">
      <x:c r="A918" s="56" t="s">
        <x:v>1619</x:v>
      </x:c>
      <x:c r="B918" s="56" t="s">
        <x:v>1364</x:v>
      </x:c>
      <x:c r="C918" s="56" t="s">
        <x:v>298</x:v>
      </x:c>
      <x:c r="D918" s="57" t="s">
        <x:v>299</x:v>
      </x:c>
      <x:c r="E918" s="58" t="s">
        <x:v>300</x:v>
      </x:c>
      <x:c r="F918" s="58" t="s">
        <x:v>300</x:v>
      </x:c>
      <x:c r="G918" s="59">
        <x:f>SUM(G919:G920)</x:f>
      </x:c>
      <x:c r="H918" s="0" t="s"/>
    </x:row>
    <x:row r="919" spans="1:8">
      <x:c r="A919" s="60" t="s"/>
      <x:c r="B919" s="60" t="s">
        <x:v>1365</x:v>
      </x:c>
      <x:c r="C919" s="61" t="s">
        <x:v>1620</x:v>
      </x:c>
      <x:c r="D919" s="61" t="s">
        <x:v>1621</x:v>
      </x:c>
      <x:c r="E919" s="61" t="s">
        <x:v>1622</x:v>
      </x:c>
      <x:c r="F919" s="61" t="s"/>
      <x:c r="G919" s="62" t="s"/>
    </x:row>
    <x:row r="920" spans="1:8">
      <x:c r="A920" s="63" t="s"/>
      <x:c r="B920" s="63" t="s"/>
      <x:c r="C920" s="64" t="n">
        <x:v>5</x:v>
      </x:c>
      <x:c r="D920" s="64" t="n">
        <x:v>8</x:v>
      </x:c>
      <x:c r="E920" s="64" t="n">
        <x:v>0.5</x:v>
      </x:c>
      <x:c r="F920" s="64" t="s"/>
      <x:c r="G920" s="64">
        <x:f>PRODUCT(C920:F920)</x:f>
      </x:c>
      <x:c r="H920" s="0" t="s"/>
    </x:row>
    <x:row r="922" spans="1:8" customFormat="1" ht="45" customHeight="1">
      <x:c r="A922" s="56" t="s">
        <x:v>1623</x:v>
      </x:c>
      <x:c r="B922" s="56" t="s">
        <x:v>1364</x:v>
      </x:c>
      <x:c r="C922" s="56" t="s">
        <x:v>329</x:v>
      </x:c>
      <x:c r="D922" s="57" t="s">
        <x:v>15</x:v>
      </x:c>
      <x:c r="E922" s="58" t="s">
        <x:v>330</x:v>
      </x:c>
      <x:c r="F922" s="58" t="s">
        <x:v>330</x:v>
      </x:c>
      <x:c r="G922" s="59">
        <x:f>SUM(G923:G926)</x:f>
      </x:c>
      <x:c r="H922" s="0" t="s"/>
    </x:row>
    <x:row r="923" spans="1:8">
      <x:c r="A923" s="63" t="s"/>
      <x:c r="B923" s="63" t="s"/>
      <x:c r="C923" s="64" t="n">
        <x:v>10</x:v>
      </x:c>
      <x:c r="D923" s="64" t="s"/>
      <x:c r="E923" s="64" t="s"/>
      <x:c r="F923" s="64" t="s"/>
      <x:c r="G923" s="64">
        <x:f>PRODUCT(C923:F923)</x:f>
      </x:c>
      <x:c r="H923" s="0" t="s"/>
    </x:row>
    <x:row r="924" spans="1:8">
      <x:c r="A924" s="63" t="s"/>
      <x:c r="B924" s="63" t="s"/>
      <x:c r="C924" s="64" t="n">
        <x:v>10</x:v>
      </x:c>
      <x:c r="D924" s="64" t="s"/>
      <x:c r="E924" s="64" t="s"/>
      <x:c r="F924" s="64" t="s"/>
      <x:c r="G924" s="64">
        <x:f>PRODUCT(C924:F924)</x:f>
      </x:c>
      <x:c r="H924" s="0" t="s"/>
    </x:row>
    <x:row r="925" spans="1:8">
      <x:c r="A925" s="63" t="s"/>
      <x:c r="B925" s="63" t="s"/>
      <x:c r="C925" s="64" t="n">
        <x:v>50</x:v>
      </x:c>
      <x:c r="D925" s="64" t="s"/>
      <x:c r="E925" s="64" t="s"/>
      <x:c r="F925" s="64" t="s"/>
      <x:c r="G925" s="64">
        <x:f>PRODUCT(C925:F925)</x:f>
      </x:c>
      <x:c r="H925" s="0" t="s"/>
    </x:row>
    <x:row r="926" spans="1:8">
      <x:c r="A926" s="63" t="s"/>
      <x:c r="B926" s="63" t="s"/>
      <x:c r="C926" s="64" t="n">
        <x:v>10</x:v>
      </x:c>
      <x:c r="D926" s="64" t="s"/>
      <x:c r="E926" s="64" t="s"/>
      <x:c r="F926" s="64" t="s"/>
      <x:c r="G926" s="64">
        <x:f>PRODUCT(C926:F926)</x:f>
      </x:c>
      <x:c r="H926" s="0" t="s"/>
    </x:row>
    <x:row r="928" spans="1:8" customFormat="1" ht="45" customHeight="1">
      <x:c r="A928" s="56" t="s">
        <x:v>1624</x:v>
      </x:c>
      <x:c r="B928" s="56" t="s">
        <x:v>1364</x:v>
      </x:c>
      <x:c r="C928" s="56" t="s">
        <x:v>335</x:v>
      </x:c>
      <x:c r="D928" s="57" t="s">
        <x:v>46</x:v>
      </x:c>
      <x:c r="E928" s="58" t="s">
        <x:v>336</x:v>
      </x:c>
      <x:c r="F928" s="58" t="s">
        <x:v>336</x:v>
      </x:c>
      <x:c r="G928" s="59">
        <x:f>SUM(G929:G931)</x:f>
      </x:c>
      <x:c r="H928" s="0" t="s"/>
    </x:row>
    <x:row r="929" spans="1:8">
      <x:c r="A929" s="60" t="s"/>
      <x:c r="B929" s="60" t="s">
        <x:v>1365</x:v>
      </x:c>
      <x:c r="C929" s="61" t="s">
        <x:v>1485</x:v>
      </x:c>
      <x:c r="D929" s="61" t="s">
        <x:v>1625</x:v>
      </x:c>
      <x:c r="E929" s="61" t="s">
        <x:v>1366</x:v>
      </x:c>
      <x:c r="F929" s="61" t="s"/>
      <x:c r="G929" s="62" t="s"/>
    </x:row>
    <x:row r="930" spans="1:8">
      <x:c r="A930" s="63" t="s">
        <x:v>1626</x:v>
      </x:c>
      <x:c r="B930" s="63" t="s"/>
      <x:c r="C930" s="64" t="n">
        <x:v>0.6</x:v>
      </x:c>
      <x:c r="D930" s="64" t="n">
        <x:v>0.8</x:v>
      </x:c>
      <x:c r="E930" s="64" t="n">
        <x:v>5</x:v>
      </x:c>
      <x:c r="F930" s="64" t="s"/>
      <x:c r="G930" s="64">
        <x:f>PRODUCT(C930:F930)</x:f>
      </x:c>
      <x:c r="H930" s="0" t="s"/>
    </x:row>
    <x:row r="931" spans="1:8">
      <x:c r="A931" s="63" t="s">
        <x:v>1627</x:v>
      </x:c>
      <x:c r="B931" s="63" t="s"/>
      <x:c r="C931" s="64" t="n">
        <x:v>0.6</x:v>
      </x:c>
      <x:c r="D931" s="64" t="n">
        <x:v>0.8</x:v>
      </x:c>
      <x:c r="E931" s="64" t="n">
        <x:v>5</x:v>
      </x:c>
      <x:c r="F931" s="64" t="s"/>
      <x:c r="G931" s="64">
        <x:f>PRODUCT(C931:F931)</x:f>
      </x:c>
      <x:c r="H931" s="0" t="s"/>
    </x:row>
    <x:row r="933" spans="1:8" customFormat="1" ht="45" customHeight="1">
      <x:c r="A933" s="56" t="s">
        <x:v>1628</x:v>
      </x:c>
      <x:c r="B933" s="56" t="s">
        <x:v>1364</x:v>
      </x:c>
      <x:c r="C933" s="56" t="s">
        <x:v>337</x:v>
      </x:c>
      <x:c r="D933" s="57" t="s">
        <x:v>12</x:v>
      </x:c>
      <x:c r="E933" s="58" t="s">
        <x:v>338</x:v>
      </x:c>
      <x:c r="F933" s="58" t="s">
        <x:v>338</x:v>
      </x:c>
      <x:c r="G933" s="59">
        <x:f>SUM(G934:G936)</x:f>
      </x:c>
      <x:c r="H933" s="0" t="s"/>
    </x:row>
    <x:row r="934" spans="1:8">
      <x:c r="A934" s="63" t="s">
        <x:v>1629</x:v>
      </x:c>
      <x:c r="B934" s="63" t="s"/>
      <x:c r="C934" s="64" t="n">
        <x:v>10</x:v>
      </x:c>
      <x:c r="D934" s="64" t="s"/>
      <x:c r="E934" s="64" t="s"/>
      <x:c r="F934" s="64" t="s"/>
      <x:c r="G934" s="64">
        <x:f>PRODUCT(C934:F934)</x:f>
      </x:c>
      <x:c r="H934" s="0" t="s"/>
    </x:row>
    <x:row r="935" spans="1:8">
      <x:c r="A935" s="63" t="s">
        <x:v>1630</x:v>
      </x:c>
      <x:c r="B935" s="63" t="s"/>
      <x:c r="C935" s="64" t="n">
        <x:v>3</x:v>
      </x:c>
      <x:c r="D935" s="64" t="s"/>
      <x:c r="E935" s="64" t="s"/>
      <x:c r="F935" s="64" t="s"/>
      <x:c r="G935" s="64">
        <x:f>PRODUCT(C935:F935)</x:f>
      </x:c>
      <x:c r="H935" s="0" t="s"/>
    </x:row>
    <x:row r="936" spans="1:8">
      <x:c r="A936" s="63" t="s">
        <x:v>1631</x:v>
      </x:c>
      <x:c r="B936" s="63" t="s"/>
      <x:c r="C936" s="64" t="n">
        <x:v>3</x:v>
      </x:c>
      <x:c r="D936" s="64" t="s"/>
      <x:c r="E936" s="64" t="s"/>
      <x:c r="F936" s="64" t="s"/>
      <x:c r="G936" s="64">
        <x:f>PRODUCT(C936:F936)</x:f>
      </x:c>
      <x:c r="H936" s="0" t="s"/>
    </x:row>
    <x:row r="938" spans="1:8" customFormat="1" ht="45" customHeight="1">
      <x:c r="A938" s="56" t="s">
        <x:v>1632</x:v>
      </x:c>
      <x:c r="B938" s="56" t="s">
        <x:v>1364</x:v>
      </x:c>
      <x:c r="C938" s="56" t="s">
        <x:v>341</x:v>
      </x:c>
      <x:c r="D938" s="57" t="s">
        <x:v>12</x:v>
      </x:c>
      <x:c r="E938" s="58" t="s">
        <x:v>342</x:v>
      </x:c>
      <x:c r="F938" s="58" t="s">
        <x:v>342</x:v>
      </x:c>
      <x:c r="G938" s="59">
        <x:f>SUM(G939:G941)</x:f>
      </x:c>
      <x:c r="H938" s="0" t="s"/>
    </x:row>
    <x:row r="939" spans="1:8">
      <x:c r="A939" s="63" t="s">
        <x:v>1629</x:v>
      </x:c>
      <x:c r="B939" s="63" t="s"/>
      <x:c r="C939" s="64" t="n">
        <x:v>10</x:v>
      </x:c>
      <x:c r="D939" s="64" t="s"/>
      <x:c r="E939" s="64" t="s"/>
      <x:c r="F939" s="64" t="s"/>
      <x:c r="G939" s="64">
        <x:f>PRODUCT(C939:F939)</x:f>
      </x:c>
      <x:c r="H939" s="0" t="s"/>
    </x:row>
    <x:row r="940" spans="1:8">
      <x:c r="A940" s="63" t="s">
        <x:v>1630</x:v>
      </x:c>
      <x:c r="B940" s="63" t="s"/>
      <x:c r="C940" s="64" t="n">
        <x:v>3</x:v>
      </x:c>
      <x:c r="D940" s="64" t="s"/>
      <x:c r="E940" s="64" t="s"/>
      <x:c r="F940" s="64" t="s"/>
      <x:c r="G940" s="64">
        <x:f>PRODUCT(C940:F940)</x:f>
      </x:c>
      <x:c r="H940" s="0" t="s"/>
    </x:row>
    <x:row r="941" spans="1:8">
      <x:c r="A941" s="63" t="s">
        <x:v>1631</x:v>
      </x:c>
      <x:c r="B941" s="63" t="s"/>
      <x:c r="C941" s="64" t="n">
        <x:v>3</x:v>
      </x:c>
      <x:c r="D941" s="64" t="s"/>
      <x:c r="E941" s="64" t="s"/>
      <x:c r="F941" s="64" t="s"/>
      <x:c r="G941" s="64">
        <x:f>PRODUCT(C941:F941)</x:f>
      </x:c>
      <x:c r="H941" s="0" t="s"/>
    </x:row>
    <x:row r="943" spans="1:8">
      <x:c r="B943" s="0" t="s">
        <x:v>1362</x:v>
      </x:c>
      <x:c r="C943" s="54" t="s">
        <x:v>5</x:v>
      </x:c>
      <x:c r="D943" s="55" t="s">
        <x:v>6</x:v>
      </x:c>
      <x:c r="E943" s="54" t="s">
        <x:v>7</x:v>
      </x:c>
    </x:row>
    <x:row r="944" spans="1:8">
      <x:c r="B944" s="0" t="s">
        <x:v>1362</x:v>
      </x:c>
      <x:c r="C944" s="54" t="s">
        <x:v>8</x:v>
      </x:c>
      <x:c r="D944" s="55" t="s">
        <x:v>349</x:v>
      </x:c>
      <x:c r="E944" s="54" t="s">
        <x:v>350</x:v>
      </x:c>
    </x:row>
    <x:row r="946" spans="1:8" customFormat="1" ht="45" customHeight="1">
      <x:c r="A946" s="56" t="s">
        <x:v>1633</x:v>
      </x:c>
      <x:c r="B946" s="56" t="s">
        <x:v>1364</x:v>
      </x:c>
      <x:c r="C946" s="56" t="s">
        <x:v>352</x:v>
      </x:c>
      <x:c r="D946" s="57" t="s">
        <x:v>65</x:v>
      </x:c>
      <x:c r="E946" s="58" t="s">
        <x:v>353</x:v>
      </x:c>
      <x:c r="F946" s="58" t="s">
        <x:v>353</x:v>
      </x:c>
      <x:c r="G946" s="59">
        <x:f>SUM(G947:G951)</x:f>
      </x:c>
      <x:c r="H946" s="0" t="s"/>
    </x:row>
    <x:row r="947" spans="1:8">
      <x:c r="A947" s="60" t="s"/>
      <x:c r="B947" s="60" t="s">
        <x:v>1365</x:v>
      </x:c>
      <x:c r="C947" s="61" t="s">
        <x:v>1634</x:v>
      </x:c>
      <x:c r="D947" s="61" t="s">
        <x:v>1635</x:v>
      </x:c>
      <x:c r="E947" s="61" t="s"/>
      <x:c r="F947" s="61" t="s"/>
      <x:c r="G947" s="62" t="s"/>
    </x:row>
    <x:row r="948" spans="1:8">
      <x:c r="A948" s="63" t="s">
        <x:v>1367</x:v>
      </x:c>
      <x:c r="B948" s="63" t="s"/>
      <x:c r="C948" s="64" t="s"/>
      <x:c r="D948" s="64" t="s"/>
      <x:c r="E948" s="64" t="s"/>
      <x:c r="F948" s="64" t="s"/>
      <x:c r="G948" s="64">
        <x:f>PRODUCT(C948:F948)</x:f>
      </x:c>
      <x:c r="H948" s="0" t="s"/>
    </x:row>
    <x:row r="949" spans="1:8">
      <x:c r="A949" s="63" t="s">
        <x:v>1636</x:v>
      </x:c>
      <x:c r="B949" s="63" t="s"/>
      <x:c r="C949" s="64" t="n">
        <x:v>97.555</x:v>
      </x:c>
      <x:c r="D949" s="64" t="n">
        <x:v>1.2</x:v>
      </x:c>
      <x:c r="E949" s="64" t="s"/>
      <x:c r="F949" s="64" t="s"/>
      <x:c r="G949" s="64">
        <x:f>PRODUCT(C949:F949)</x:f>
      </x:c>
      <x:c r="H949" s="0" t="s"/>
    </x:row>
    <x:row r="950" spans="1:8">
      <x:c r="A950" s="63" t="s">
        <x:v>1637</x:v>
      </x:c>
      <x:c r="B950" s="63" t="s"/>
      <x:c r="C950" s="64" t="n">
        <x:v>12.51</x:v>
      </x:c>
      <x:c r="D950" s="64" t="n">
        <x:v>1.2</x:v>
      </x:c>
      <x:c r="E950" s="64" t="s"/>
      <x:c r="F950" s="64" t="s"/>
      <x:c r="G950" s="64">
        <x:f>PRODUCT(C950:F950)</x:f>
      </x:c>
      <x:c r="H950" s="0" t="s"/>
    </x:row>
    <x:row r="951" spans="1:8">
      <x:c r="A951" s="63" t="s">
        <x:v>1638</x:v>
      </x:c>
      <x:c r="B951" s="63" t="s"/>
      <x:c r="C951" s="64" t="n">
        <x:v>19.16</x:v>
      </x:c>
      <x:c r="D951" s="64" t="n">
        <x:v>1.2</x:v>
      </x:c>
      <x:c r="E951" s="64" t="s"/>
      <x:c r="F951" s="64" t="s"/>
      <x:c r="G951" s="64">
        <x:f>PRODUCT(C951:F951)</x:f>
      </x:c>
      <x:c r="H951" s="0" t="s"/>
    </x:row>
    <x:row r="953" spans="1:8" customFormat="1" ht="45" customHeight="1">
      <x:c r="A953" s="56" t="s">
        <x:v>1639</x:v>
      </x:c>
      <x:c r="B953" s="56" t="s">
        <x:v>1364</x:v>
      </x:c>
      <x:c r="C953" s="56" t="s">
        <x:v>354</x:v>
      </x:c>
      <x:c r="D953" s="57" t="s">
        <x:v>65</x:v>
      </x:c>
      <x:c r="E953" s="58" t="s">
        <x:v>355</x:v>
      </x:c>
      <x:c r="F953" s="58" t="s">
        <x:v>355</x:v>
      </x:c>
      <x:c r="G953" s="59">
        <x:f>SUM(G954:G958)</x:f>
      </x:c>
      <x:c r="H953" s="0" t="s"/>
    </x:row>
    <x:row r="954" spans="1:8">
      <x:c r="A954" s="60" t="s"/>
      <x:c r="B954" s="60" t="s">
        <x:v>1365</x:v>
      </x:c>
      <x:c r="C954" s="61" t="s">
        <x:v>1634</x:v>
      </x:c>
      <x:c r="D954" s="61" t="s">
        <x:v>1635</x:v>
      </x:c>
      <x:c r="E954" s="61" t="s"/>
      <x:c r="F954" s="61" t="s"/>
      <x:c r="G954" s="62" t="s"/>
    </x:row>
    <x:row r="955" spans="1:8">
      <x:c r="A955" s="63" t="s">
        <x:v>1367</x:v>
      </x:c>
      <x:c r="B955" s="63" t="s"/>
      <x:c r="C955" s="64" t="s"/>
      <x:c r="D955" s="64" t="s"/>
      <x:c r="E955" s="64" t="s"/>
      <x:c r="F955" s="64" t="s"/>
      <x:c r="G955" s="64">
        <x:f>PRODUCT(C955:F955)</x:f>
      </x:c>
      <x:c r="H955" s="0" t="s"/>
    </x:row>
    <x:row r="956" spans="1:8">
      <x:c r="A956" s="63" t="s">
        <x:v>1636</x:v>
      </x:c>
      <x:c r="B956" s="63" t="s"/>
      <x:c r="C956" s="64" t="n">
        <x:v>97.555</x:v>
      </x:c>
      <x:c r="D956" s="64" t="n">
        <x:v>1.2</x:v>
      </x:c>
      <x:c r="E956" s="64" t="s"/>
      <x:c r="F956" s="64" t="s"/>
      <x:c r="G956" s="64">
        <x:f>PRODUCT(C956:F956)</x:f>
      </x:c>
      <x:c r="H956" s="0" t="s"/>
    </x:row>
    <x:row r="957" spans="1:8">
      <x:c r="A957" s="63" t="s">
        <x:v>1637</x:v>
      </x:c>
      <x:c r="B957" s="63" t="s"/>
      <x:c r="C957" s="64" t="n">
        <x:v>12.51</x:v>
      </x:c>
      <x:c r="D957" s="64" t="n">
        <x:v>1.2</x:v>
      </x:c>
      <x:c r="E957" s="64" t="s"/>
      <x:c r="F957" s="64" t="s"/>
      <x:c r="G957" s="64">
        <x:f>PRODUCT(C957:F957)</x:f>
      </x:c>
      <x:c r="H957" s="0" t="s"/>
    </x:row>
    <x:row r="958" spans="1:8">
      <x:c r="A958" s="63" t="s">
        <x:v>1638</x:v>
      </x:c>
      <x:c r="B958" s="63" t="s"/>
      <x:c r="C958" s="64" t="n">
        <x:v>19.16</x:v>
      </x:c>
      <x:c r="D958" s="64" t="n">
        <x:v>1.2</x:v>
      </x:c>
      <x:c r="E958" s="64" t="s"/>
      <x:c r="F958" s="64" t="s"/>
      <x:c r="G958" s="64">
        <x:f>PRODUCT(C958:F958)</x:f>
      </x:c>
      <x:c r="H958" s="0" t="s"/>
    </x:row>
    <x:row r="960" spans="1:8" customFormat="1" ht="45" customHeight="1">
      <x:c r="A960" s="56" t="s">
        <x:v>1640</x:v>
      </x:c>
      <x:c r="B960" s="56" t="s">
        <x:v>1364</x:v>
      </x:c>
      <x:c r="C960" s="56" t="s">
        <x:v>356</x:v>
      </x:c>
      <x:c r="D960" s="57" t="s">
        <x:v>65</x:v>
      </x:c>
      <x:c r="E960" s="58" t="s">
        <x:v>357</x:v>
      </x:c>
      <x:c r="F960" s="58" t="s">
        <x:v>357</x:v>
      </x:c>
      <x:c r="G960" s="59">
        <x:f>SUM(G961:G967)</x:f>
      </x:c>
      <x:c r="H960" s="0" t="s"/>
    </x:row>
    <x:row r="961" spans="1:8">
      <x:c r="A961" s="60" t="s"/>
      <x:c r="B961" s="60" t="s">
        <x:v>1365</x:v>
      </x:c>
      <x:c r="C961" s="61" t="s">
        <x:v>1641</x:v>
      </x:c>
      <x:c r="D961" s="61" t="s">
        <x:v>1642</x:v>
      </x:c>
      <x:c r="E961" s="61" t="s">
        <x:v>1635</x:v>
      </x:c>
      <x:c r="F961" s="61" t="s"/>
      <x:c r="G961" s="62" t="s"/>
    </x:row>
    <x:row r="962" spans="1:8">
      <x:c r="A962" s="63" t="s">
        <x:v>1367</x:v>
      </x:c>
      <x:c r="B962" s="63" t="s"/>
      <x:c r="C962" s="64" t="s"/>
      <x:c r="D962" s="64" t="s"/>
      <x:c r="E962" s="64" t="s"/>
      <x:c r="F962" s="64" t="s"/>
      <x:c r="G962" s="64">
        <x:f>PRODUCT(C962:F962)</x:f>
      </x:c>
      <x:c r="H962" s="0" t="s"/>
    </x:row>
    <x:row r="963" spans="1:8">
      <x:c r="A963" s="63" t="s">
        <x:v>1643</x:v>
      </x:c>
      <x:c r="B963" s="63" t="s"/>
      <x:c r="C963" s="64" t="n">
        <x:v>6.605</x:v>
      </x:c>
      <x:c r="D963" s="64" t="n">
        <x:v>0.8</x:v>
      </x:c>
      <x:c r="E963" s="64" t="n">
        <x:v>1.4</x:v>
      </x:c>
      <x:c r="F963" s="64" t="s"/>
      <x:c r="G963" s="64">
        <x:f>PRODUCT(C963:F963)</x:f>
      </x:c>
      <x:c r="H963" s="0" t="s"/>
    </x:row>
    <x:row r="964" spans="1:8">
      <x:c r="A964" s="63" t="s">
        <x:v>1644</x:v>
      </x:c>
      <x:c r="B964" s="63" t="s"/>
      <x:c r="C964" s="64" t="n">
        <x:v>17.426</x:v>
      </x:c>
      <x:c r="D964" s="64" t="n">
        <x:v>0.8</x:v>
      </x:c>
      <x:c r="E964" s="64" t="n">
        <x:v>1.4</x:v>
      </x:c>
      <x:c r="F964" s="64" t="s"/>
      <x:c r="G964" s="64">
        <x:f>PRODUCT(C964:F964)</x:f>
      </x:c>
      <x:c r="H964" s="0" t="s"/>
    </x:row>
    <x:row r="965" spans="1:8">
      <x:c r="A965" s="63" t="s">
        <x:v>1645</x:v>
      </x:c>
      <x:c r="B965" s="63" t="s"/>
      <x:c r="C965" s="64" t="n">
        <x:v>2.639</x:v>
      </x:c>
      <x:c r="D965" s="64" t="n">
        <x:v>0.8</x:v>
      </x:c>
      <x:c r="E965" s="64" t="n">
        <x:v>1.4</x:v>
      </x:c>
      <x:c r="F965" s="64" t="s"/>
      <x:c r="G965" s="64">
        <x:f>PRODUCT(C965:F965)</x:f>
      </x:c>
      <x:c r="H965" s="0" t="s"/>
    </x:row>
    <x:row r="966" spans="1:8">
      <x:c r="A966" s="63" t="s">
        <x:v>1646</x:v>
      </x:c>
      <x:c r="B966" s="63" t="s"/>
      <x:c r="C966" s="64" t="n">
        <x:v>15.175</x:v>
      </x:c>
      <x:c r="D966" s="64" t="n">
        <x:v>0.8</x:v>
      </x:c>
      <x:c r="E966" s="64" t="n">
        <x:v>1.4</x:v>
      </x:c>
      <x:c r="F966" s="64" t="s"/>
      <x:c r="G966" s="64">
        <x:f>PRODUCT(C966:F966)</x:f>
      </x:c>
      <x:c r="H966" s="0" t="s"/>
    </x:row>
    <x:row r="967" spans="1:8">
      <x:c r="A967" s="63" t="s">
        <x:v>1647</x:v>
      </x:c>
      <x:c r="B967" s="63" t="s"/>
      <x:c r="C967" s="64" t="n">
        <x:v>62.5</x:v>
      </x:c>
      <x:c r="D967" s="64" t="n">
        <x:v>0.8</x:v>
      </x:c>
      <x:c r="E967" s="64" t="n">
        <x:v>1.4</x:v>
      </x:c>
      <x:c r="F967" s="64" t="s"/>
      <x:c r="G967" s="64">
        <x:f>PRODUCT(C967:F967)</x:f>
      </x:c>
      <x:c r="H967" s="0" t="s"/>
    </x:row>
    <x:row r="969" spans="1:8" customFormat="1" ht="45" customHeight="1">
      <x:c r="A969" s="56" t="s">
        <x:v>1648</x:v>
      </x:c>
      <x:c r="B969" s="56" t="s">
        <x:v>1364</x:v>
      </x:c>
      <x:c r="C969" s="56" t="s">
        <x:v>358</x:v>
      </x:c>
      <x:c r="D969" s="57" t="s">
        <x:v>65</x:v>
      </x:c>
      <x:c r="E969" s="58" t="s">
        <x:v>359</x:v>
      </x:c>
      <x:c r="F969" s="58" t="s">
        <x:v>359</x:v>
      </x:c>
      <x:c r="G969" s="59">
        <x:f>SUM(G970:G977)</x:f>
      </x:c>
      <x:c r="H969" s="0" t="s"/>
    </x:row>
    <x:row r="970" spans="1:8">
      <x:c r="A970" s="60" t="s"/>
      <x:c r="B970" s="60" t="s">
        <x:v>1365</x:v>
      </x:c>
      <x:c r="C970" s="61" t="s">
        <x:v>1634</x:v>
      </x:c>
      <x:c r="D970" s="61" t="s">
        <x:v>1649</x:v>
      </x:c>
      <x:c r="E970" s="61" t="s"/>
      <x:c r="F970" s="61" t="s"/>
      <x:c r="G970" s="62" t="s"/>
    </x:row>
    <x:row r="971" spans="1:8">
      <x:c r="A971" s="63" t="s">
        <x:v>1367</x:v>
      </x:c>
      <x:c r="B971" s="63" t="s"/>
      <x:c r="C971" s="64" t="s"/>
      <x:c r="D971" s="64" t="s"/>
      <x:c r="E971" s="64" t="s"/>
      <x:c r="F971" s="64" t="s"/>
      <x:c r="G971" s="64" t="s"/>
      <x:c r="H971" s="0" t="s"/>
    </x:row>
    <x:row r="972" spans="1:8">
      <x:c r="A972" s="63" t="s">
        <x:v>1650</x:v>
      </x:c>
      <x:c r="B972" s="63" t="s"/>
      <x:c r="C972" s="64" t="n">
        <x:v>456.096</x:v>
      </x:c>
      <x:c r="D972" s="64" t="n">
        <x:v>0.8</x:v>
      </x:c>
      <x:c r="E972" s="64" t="s"/>
      <x:c r="F972" s="64" t="s"/>
      <x:c r="G972" s="64">
        <x:f>PRODUCT(C972:F972)</x:f>
      </x:c>
      <x:c r="H972" s="0" t="s"/>
    </x:row>
    <x:row r="973" spans="1:8">
      <x:c r="A973" s="63" t="s">
        <x:v>1651</x:v>
      </x:c>
      <x:c r="B973" s="63" t="s"/>
      <x:c r="C973" s="64" t="n">
        <x:v>254.548</x:v>
      </x:c>
      <x:c r="D973" s="64" t="n">
        <x:v>1</x:v>
      </x:c>
      <x:c r="E973" s="64" t="s"/>
      <x:c r="F973" s="64" t="s"/>
      <x:c r="G973" s="64">
        <x:f>PRODUCT(C973:F973)</x:f>
      </x:c>
      <x:c r="H973" s="0" t="s"/>
    </x:row>
    <x:row r="974" spans="1:8">
      <x:c r="A974" s="63" t="s">
        <x:v>1652</x:v>
      </x:c>
      <x:c r="B974" s="63" t="s"/>
      <x:c r="C974" s="64" t="n">
        <x:v>6.605</x:v>
      </x:c>
      <x:c r="D974" s="64" t="n">
        <x:v>0.8</x:v>
      </x:c>
      <x:c r="E974" s="64" t="s"/>
      <x:c r="F974" s="64" t="s"/>
      <x:c r="G974" s="64">
        <x:f>PRODUCT(C974:F974)</x:f>
      </x:c>
      <x:c r="H974" s="0" t="s"/>
    </x:row>
    <x:row r="975" spans="1:8">
      <x:c r="A975" s="63" t="s">
        <x:v>1644</x:v>
      </x:c>
      <x:c r="B975" s="63" t="s"/>
      <x:c r="C975" s="64" t="n">
        <x:v>17.426</x:v>
      </x:c>
      <x:c r="D975" s="64" t="n">
        <x:v>0.8</x:v>
      </x:c>
      <x:c r="E975" s="64" t="s"/>
      <x:c r="F975" s="64" t="s"/>
      <x:c r="G975" s="64">
        <x:f>PRODUCT(C975:F975)</x:f>
      </x:c>
      <x:c r="H975" s="0" t="s"/>
    </x:row>
    <x:row r="976" spans="1:8">
      <x:c r="A976" s="63" t="s">
        <x:v>1645</x:v>
      </x:c>
      <x:c r="B976" s="63" t="s"/>
      <x:c r="C976" s="64" t="n">
        <x:v>2.639</x:v>
      </x:c>
      <x:c r="D976" s="64" t="n">
        <x:v>0.8</x:v>
      </x:c>
      <x:c r="E976" s="64" t="s"/>
      <x:c r="F976" s="64" t="s"/>
      <x:c r="G976" s="64">
        <x:f>PRODUCT(C976:F976)</x:f>
      </x:c>
      <x:c r="H976" s="0" t="s"/>
    </x:row>
    <x:row r="977" spans="1:8">
      <x:c r="A977" s="63" t="s">
        <x:v>1646</x:v>
      </x:c>
      <x:c r="B977" s="63" t="s"/>
      <x:c r="C977" s="64" t="n">
        <x:v>15.175</x:v>
      </x:c>
      <x:c r="D977" s="64" t="n">
        <x:v>0.8</x:v>
      </x:c>
      <x:c r="E977" s="64" t="s"/>
      <x:c r="F977" s="64" t="s"/>
      <x:c r="G977" s="64">
        <x:f>PRODUCT(C977:F977)</x:f>
      </x:c>
      <x:c r="H977" s="0" t="s"/>
    </x:row>
    <x:row r="979" spans="1:8" customFormat="1" ht="45" customHeight="1">
      <x:c r="A979" s="56" t="s">
        <x:v>1653</x:v>
      </x:c>
      <x:c r="B979" s="56" t="s">
        <x:v>1364</x:v>
      </x:c>
      <x:c r="C979" s="56" t="s">
        <x:v>360</x:v>
      </x:c>
      <x:c r="D979" s="57" t="s">
        <x:v>65</x:v>
      </x:c>
      <x:c r="E979" s="58" t="s">
        <x:v>361</x:v>
      </x:c>
      <x:c r="F979" s="58" t="s">
        <x:v>361</x:v>
      </x:c>
      <x:c r="G979" s="59">
        <x:f>SUM(G980:G981)</x:f>
      </x:c>
      <x:c r="H979" s="0" t="s"/>
    </x:row>
    <x:row r="980" spans="1:8">
      <x:c r="A980" s="60" t="s"/>
      <x:c r="B980" s="60" t="s">
        <x:v>1365</x:v>
      </x:c>
      <x:c r="C980" s="61" t="s">
        <x:v>1634</x:v>
      </x:c>
      <x:c r="D980" s="61" t="s">
        <x:v>1649</x:v>
      </x:c>
      <x:c r="E980" s="61" t="s">
        <x:v>1635</x:v>
      </x:c>
      <x:c r="F980" s="61" t="s"/>
      <x:c r="G980" s="62" t="s"/>
    </x:row>
    <x:row r="981" spans="1:8">
      <x:c r="A981" s="63" t="s">
        <x:v>1367</x:v>
      </x:c>
      <x:c r="B981" s="63" t="s"/>
      <x:c r="C981" s="64" t="n">
        <x:v>4.718</x:v>
      </x:c>
      <x:c r="D981" s="64" t="n">
        <x:v>0.8</x:v>
      </x:c>
      <x:c r="E981" s="64" t="n">
        <x:v>1.4</x:v>
      </x:c>
      <x:c r="F981" s="64" t="s"/>
      <x:c r="G981" s="64">
        <x:f>PRODUCT(C981:F981)</x:f>
      </x:c>
      <x:c r="H981" s="0" t="s"/>
    </x:row>
    <x:row r="983" spans="1:8" customFormat="1" ht="45" customHeight="1">
      <x:c r="A983" s="56" t="s">
        <x:v>1654</x:v>
      </x:c>
      <x:c r="B983" s="56" t="s">
        <x:v>1364</x:v>
      </x:c>
      <x:c r="C983" s="56" t="s">
        <x:v>362</x:v>
      </x:c>
      <x:c r="D983" s="57" t="s">
        <x:v>65</x:v>
      </x:c>
      <x:c r="E983" s="58" t="s">
        <x:v>363</x:v>
      </x:c>
      <x:c r="F983" s="58" t="s">
        <x:v>363</x:v>
      </x:c>
      <x:c r="G983" s="59">
        <x:f>SUM(G984:G985)</x:f>
      </x:c>
      <x:c r="H983" s="0" t="s"/>
    </x:row>
    <x:row r="984" spans="1:8">
      <x:c r="A984" s="60" t="s"/>
      <x:c r="B984" s="60" t="s">
        <x:v>1365</x:v>
      </x:c>
      <x:c r="C984" s="61" t="s">
        <x:v>1634</x:v>
      </x:c>
      <x:c r="D984" s="61" t="s">
        <x:v>1649</x:v>
      </x:c>
      <x:c r="E984" s="61" t="s">
        <x:v>1635</x:v>
      </x:c>
      <x:c r="F984" s="61" t="s"/>
      <x:c r="G984" s="62" t="s"/>
    </x:row>
    <x:row r="985" spans="1:8">
      <x:c r="A985" s="63" t="s">
        <x:v>1367</x:v>
      </x:c>
      <x:c r="B985" s="63" t="s"/>
      <x:c r="C985" s="64" t="n">
        <x:v>12.447</x:v>
      </x:c>
      <x:c r="D985" s="64" t="n">
        <x:v>0.8</x:v>
      </x:c>
      <x:c r="E985" s="64" t="n">
        <x:v>1.4</x:v>
      </x:c>
      <x:c r="F985" s="64" t="s"/>
      <x:c r="G985" s="64">
        <x:f>PRODUCT(C985:F985)</x:f>
      </x:c>
      <x:c r="H985" s="0" t="s"/>
    </x:row>
    <x:row r="987" spans="1:8" customFormat="1" ht="45" customHeight="1">
      <x:c r="A987" s="56" t="s">
        <x:v>1655</x:v>
      </x:c>
      <x:c r="B987" s="56" t="s">
        <x:v>1364</x:v>
      </x:c>
      <x:c r="C987" s="56" t="s">
        <x:v>364</x:v>
      </x:c>
      <x:c r="D987" s="57" t="s">
        <x:v>65</x:v>
      </x:c>
      <x:c r="E987" s="58" t="s">
        <x:v>365</x:v>
      </x:c>
      <x:c r="F987" s="58" t="s">
        <x:v>365</x:v>
      </x:c>
      <x:c r="G987" s="59">
        <x:f>SUM(G988:G989)</x:f>
      </x:c>
      <x:c r="H987" s="0" t="s"/>
    </x:row>
    <x:row r="988" spans="1:8">
      <x:c r="A988" s="60" t="s"/>
      <x:c r="B988" s="60" t="s">
        <x:v>1365</x:v>
      </x:c>
      <x:c r="C988" s="61" t="s">
        <x:v>1634</x:v>
      </x:c>
      <x:c r="D988" s="61" t="s">
        <x:v>1649</x:v>
      </x:c>
      <x:c r="E988" s="61" t="s">
        <x:v>1635</x:v>
      </x:c>
      <x:c r="F988" s="61" t="s"/>
      <x:c r="G988" s="62" t="s"/>
    </x:row>
    <x:row r="989" spans="1:8">
      <x:c r="A989" s="63" t="s">
        <x:v>1367</x:v>
      </x:c>
      <x:c r="B989" s="63" t="s"/>
      <x:c r="C989" s="64" t="n">
        <x:v>1.885</x:v>
      </x:c>
      <x:c r="D989" s="64" t="n">
        <x:v>0.8</x:v>
      </x:c>
      <x:c r="E989" s="64" t="n">
        <x:v>1.4</x:v>
      </x:c>
      <x:c r="F989" s="64" t="s"/>
      <x:c r="G989" s="64">
        <x:f>PRODUCT(C989:F989)</x:f>
      </x:c>
      <x:c r="H989" s="0" t="s"/>
    </x:row>
    <x:row r="991" spans="1:8" customFormat="1" ht="45" customHeight="1">
      <x:c r="A991" s="56" t="s">
        <x:v>1656</x:v>
      </x:c>
      <x:c r="B991" s="56" t="s">
        <x:v>1364</x:v>
      </x:c>
      <x:c r="C991" s="56" t="s">
        <x:v>366</x:v>
      </x:c>
      <x:c r="D991" s="57" t="s">
        <x:v>65</x:v>
      </x:c>
      <x:c r="E991" s="58" t="s">
        <x:v>367</x:v>
      </x:c>
      <x:c r="F991" s="58" t="s">
        <x:v>367</x:v>
      </x:c>
      <x:c r="G991" s="59">
        <x:f>SUM(G992:G993)</x:f>
      </x:c>
      <x:c r="H991" s="0" t="s"/>
    </x:row>
    <x:row r="992" spans="1:8">
      <x:c r="A992" s="60" t="s"/>
      <x:c r="B992" s="60" t="s">
        <x:v>1365</x:v>
      </x:c>
      <x:c r="C992" s="61" t="s">
        <x:v>1634</x:v>
      </x:c>
      <x:c r="D992" s="61" t="s">
        <x:v>1649</x:v>
      </x:c>
      <x:c r="E992" s="61" t="s">
        <x:v>1635</x:v>
      </x:c>
      <x:c r="F992" s="61" t="s"/>
      <x:c r="G992" s="62" t="s"/>
    </x:row>
    <x:row r="993" spans="1:8">
      <x:c r="A993" s="63" t="s">
        <x:v>1367</x:v>
      </x:c>
      <x:c r="B993" s="63" t="s"/>
      <x:c r="C993" s="64" t="n">
        <x:v>10.839</x:v>
      </x:c>
      <x:c r="D993" s="64" t="n">
        <x:v>0.8</x:v>
      </x:c>
      <x:c r="E993" s="64" t="n">
        <x:v>1.4</x:v>
      </x:c>
      <x:c r="F993" s="64" t="s"/>
      <x:c r="G993" s="64">
        <x:f>PRODUCT(C993:F993)</x:f>
      </x:c>
      <x:c r="H993" s="0" t="s"/>
    </x:row>
    <x:row r="995" spans="1:8" customFormat="1" ht="45" customHeight="1">
      <x:c r="A995" s="56" t="s">
        <x:v>1657</x:v>
      </x:c>
      <x:c r="B995" s="56" t="s">
        <x:v>1364</x:v>
      </x:c>
      <x:c r="C995" s="56" t="s">
        <x:v>368</x:v>
      </x:c>
      <x:c r="D995" s="57" t="s">
        <x:v>65</x:v>
      </x:c>
      <x:c r="E995" s="58" t="s">
        <x:v>369</x:v>
      </x:c>
      <x:c r="F995" s="58" t="s">
        <x:v>369</x:v>
      </x:c>
      <x:c r="G995" s="59">
        <x:f>SUM(G996:G997)</x:f>
      </x:c>
      <x:c r="H995" s="0" t="s"/>
    </x:row>
    <x:row r="996" spans="1:8">
      <x:c r="A996" s="60" t="s"/>
      <x:c r="B996" s="60" t="s">
        <x:v>1365</x:v>
      </x:c>
      <x:c r="C996" s="61" t="s">
        <x:v>1634</x:v>
      </x:c>
      <x:c r="D996" s="61" t="s">
        <x:v>1649</x:v>
      </x:c>
      <x:c r="E996" s="61" t="s">
        <x:v>1635</x:v>
      </x:c>
      <x:c r="F996" s="61" t="s"/>
      <x:c r="G996" s="62" t="s"/>
    </x:row>
    <x:row r="997" spans="1:8">
      <x:c r="A997" s="63" t="s">
        <x:v>1367</x:v>
      </x:c>
      <x:c r="B997" s="63" t="s"/>
      <x:c r="C997" s="64" t="n">
        <x:v>181.82</x:v>
      </x:c>
      <x:c r="D997" s="64" t="n">
        <x:v>1</x:v>
      </x:c>
      <x:c r="E997" s="64" t="n">
        <x:v>1.4</x:v>
      </x:c>
      <x:c r="F997" s="64" t="s"/>
      <x:c r="G997" s="64">
        <x:f>PRODUCT(C997:F997)</x:f>
      </x:c>
      <x:c r="H997" s="0" t="s"/>
    </x:row>
    <x:row r="999" spans="1:8" customFormat="1" ht="45" customHeight="1">
      <x:c r="A999" s="56" t="s">
        <x:v>1658</x:v>
      </x:c>
      <x:c r="B999" s="56" t="s">
        <x:v>1364</x:v>
      </x:c>
      <x:c r="C999" s="56" t="s">
        <x:v>370</x:v>
      </x:c>
      <x:c r="D999" s="57" t="s">
        <x:v>65</x:v>
      </x:c>
      <x:c r="E999" s="58" t="s">
        <x:v>371</x:v>
      </x:c>
      <x:c r="F999" s="58" t="s">
        <x:v>371</x:v>
      </x:c>
      <x:c r="G999" s="59">
        <x:f>SUM(G1000:G1004)</x:f>
      </x:c>
      <x:c r="H999" s="0" t="s"/>
    </x:row>
    <x:row r="1000" spans="1:8">
      <x:c r="A1000" s="60" t="s"/>
      <x:c r="B1000" s="60" t="s">
        <x:v>1365</x:v>
      </x:c>
      <x:c r="C1000" s="61" t="s">
        <x:v>1634</x:v>
      </x:c>
      <x:c r="D1000" s="61" t="s">
        <x:v>1649</x:v>
      </x:c>
      <x:c r="E1000" s="61" t="s">
        <x:v>1635</x:v>
      </x:c>
      <x:c r="F1000" s="61" t="s"/>
      <x:c r="G1000" s="62" t="s"/>
    </x:row>
    <x:row r="1001" spans="1:8">
      <x:c r="A1001" s="63" t="s">
        <x:v>1367</x:v>
      </x:c>
      <x:c r="B1001" s="63" t="s"/>
      <x:c r="C1001" s="64" t="s"/>
      <x:c r="D1001" s="64" t="s"/>
      <x:c r="E1001" s="64" t="s"/>
      <x:c r="F1001" s="64" t="s"/>
      <x:c r="G1001" s="64" t="s"/>
      <x:c r="H1001" s="0" t="s"/>
    </x:row>
    <x:row r="1002" spans="1:8">
      <x:c r="A1002" s="63" t="s">
        <x:v>1659</x:v>
      </x:c>
      <x:c r="B1002" s="63" t="s"/>
      <x:c r="C1002" s="64" t="n">
        <x:v>27.28</x:v>
      </x:c>
      <x:c r="D1002" s="64" t="n">
        <x:v>0.8</x:v>
      </x:c>
      <x:c r="E1002" s="64" t="n">
        <x:v>1.2</x:v>
      </x:c>
      <x:c r="F1002" s="64" t="s"/>
      <x:c r="G1002" s="64">
        <x:f>PRODUCT(C1002:F1002)</x:f>
      </x:c>
      <x:c r="H1002" s="0" t="s"/>
    </x:row>
    <x:row r="1003" spans="1:8">
      <x:c r="A1003" s="63" t="s">
        <x:v>1660</x:v>
      </x:c>
      <x:c r="B1003" s="63" t="s"/>
      <x:c r="C1003" s="64" t="n">
        <x:v>310.18</x:v>
      </x:c>
      <x:c r="D1003" s="64" t="n">
        <x:v>0.8</x:v>
      </x:c>
      <x:c r="E1003" s="64" t="n">
        <x:v>1.2</x:v>
      </x:c>
      <x:c r="F1003" s="64" t="s"/>
      <x:c r="G1003" s="64">
        <x:f>PRODUCT(C1003:F1003)</x:f>
      </x:c>
      <x:c r="H1003" s="0" t="s"/>
    </x:row>
    <x:row r="1004" spans="1:8">
      <x:c r="A1004" s="63" t="s">
        <x:v>1419</x:v>
      </x:c>
      <x:c r="B1004" s="63" t="s"/>
      <x:c r="C1004" s="64" t="n">
        <x:v>42.62</x:v>
      </x:c>
      <x:c r="D1004" s="64" t="n">
        <x:v>0.8</x:v>
      </x:c>
      <x:c r="E1004" s="64" t="n">
        <x:v>1.2</x:v>
      </x:c>
      <x:c r="F1004" s="64" t="s"/>
      <x:c r="G1004" s="64">
        <x:f>PRODUCT(C1004:F1004)</x:f>
      </x:c>
      <x:c r="H1004" s="0" t="s"/>
    </x:row>
    <x:row r="1006" spans="1:8">
      <x:c r="B1006" s="0" t="s">
        <x:v>1362</x:v>
      </x:c>
      <x:c r="C1006" s="54" t="s">
        <x:v>5</x:v>
      </x:c>
      <x:c r="D1006" s="55" t="s">
        <x:v>6</x:v>
      </x:c>
      <x:c r="E1006" s="54" t="s">
        <x:v>7</x:v>
      </x:c>
    </x:row>
    <x:row r="1007" spans="1:8">
      <x:c r="B1007" s="0" t="s">
        <x:v>1362</x:v>
      </x:c>
      <x:c r="C1007" s="54" t="s">
        <x:v>8</x:v>
      </x:c>
      <x:c r="D1007" s="55" t="s">
        <x:v>372</x:v>
      </x:c>
      <x:c r="E1007" s="54" t="s">
        <x:v>373</x:v>
      </x:c>
    </x:row>
    <x:row r="1009" spans="1:8" customFormat="1" ht="45" customHeight="1">
      <x:c r="A1009" s="56" t="s">
        <x:v>1661</x:v>
      </x:c>
      <x:c r="B1009" s="56" t="s">
        <x:v>1364</x:v>
      </x:c>
      <x:c r="C1009" s="56" t="s">
        <x:v>127</x:v>
      </x:c>
      <x:c r="D1009" s="57" t="s">
        <x:v>65</x:v>
      </x:c>
      <x:c r="E1009" s="58" t="s">
        <x:v>128</x:v>
      </x:c>
      <x:c r="F1009" s="58" t="s">
        <x:v>128</x:v>
      </x:c>
      <x:c r="G1009" s="59">
        <x:f>SUM(G1010:G1014)</x:f>
      </x:c>
      <x:c r="H1009" s="0" t="s"/>
    </x:row>
    <x:row r="1010" spans="1:8">
      <x:c r="A1010" s="60" t="s"/>
      <x:c r="B1010" s="60" t="s">
        <x:v>1365</x:v>
      </x:c>
      <x:c r="C1010" s="61" t="s">
        <x:v>1369</x:v>
      </x:c>
      <x:c r="D1010" s="61" t="s">
        <x:v>1485</x:v>
      </x:c>
      <x:c r="E1010" s="61" t="s">
        <x:v>1435</x:v>
      </x:c>
      <x:c r="F1010" s="61" t="s"/>
      <x:c r="G1010" s="62" t="s"/>
    </x:row>
    <x:row r="1011" spans="1:8">
      <x:c r="A1011" s="63" t="s">
        <x:v>1367</x:v>
      </x:c>
      <x:c r="B1011" s="63" t="s"/>
      <x:c r="C1011" s="64" t="s"/>
      <x:c r="D1011" s="64" t="s"/>
      <x:c r="E1011" s="64" t="s"/>
      <x:c r="F1011" s="64" t="s"/>
      <x:c r="G1011" s="64">
        <x:f>PRODUCT(C1011:F1011)</x:f>
      </x:c>
      <x:c r="H1011" s="0" t="s"/>
    </x:row>
    <x:row r="1012" spans="1:8">
      <x:c r="A1012" s="63" t="s">
        <x:v>1662</x:v>
      </x:c>
      <x:c r="B1012" s="63" t="s"/>
      <x:c r="C1012" s="64" t="n">
        <x:v>13.25</x:v>
      </x:c>
      <x:c r="D1012" s="64" t="n">
        <x:v>1</x:v>
      </x:c>
      <x:c r="E1012" s="64" t="n">
        <x:v>0.6</x:v>
      </x:c>
      <x:c r="F1012" s="64" t="s"/>
      <x:c r="G1012" s="64">
        <x:f>PRODUCT(C1012:F1012)</x:f>
      </x:c>
      <x:c r="H1012" s="0" t="s"/>
    </x:row>
    <x:row r="1013" spans="1:8">
      <x:c r="A1013" s="63" t="s">
        <x:v>1663</x:v>
      </x:c>
      <x:c r="B1013" s="63" t="s"/>
      <x:c r="C1013" s="64" t="n">
        <x:v>12.2</x:v>
      </x:c>
      <x:c r="D1013" s="64" t="n">
        <x:v>1</x:v>
      </x:c>
      <x:c r="E1013" s="64" t="n">
        <x:v>0.6</x:v>
      </x:c>
      <x:c r="F1013" s="64" t="s"/>
      <x:c r="G1013" s="64">
        <x:f>PRODUCT(C1013:F1013)</x:f>
      </x:c>
      <x:c r="H1013" s="0" t="s"/>
    </x:row>
    <x:row r="1014" spans="1:8">
      <x:c r="A1014" s="63" t="s">
        <x:v>1664</x:v>
      </x:c>
      <x:c r="B1014" s="63" t="s"/>
      <x:c r="C1014" s="64" t="n">
        <x:v>12.8</x:v>
      </x:c>
      <x:c r="D1014" s="64" t="n">
        <x:v>1</x:v>
      </x:c>
      <x:c r="E1014" s="64" t="n">
        <x:v>0.6</x:v>
      </x:c>
      <x:c r="F1014" s="64" t="s"/>
      <x:c r="G1014" s="64">
        <x:f>PRODUCT(C1014:F1014)</x:f>
      </x:c>
      <x:c r="H1014" s="0" t="s"/>
    </x:row>
    <x:row r="1016" spans="1:8" customFormat="1" ht="45" customHeight="1">
      <x:c r="A1016" s="56" t="s">
        <x:v>1665</x:v>
      </x:c>
      <x:c r="B1016" s="56" t="s">
        <x:v>1364</x:v>
      </x:c>
      <x:c r="C1016" s="56" t="s">
        <x:v>135</x:v>
      </x:c>
      <x:c r="D1016" s="57" t="s">
        <x:v>46</x:v>
      </x:c>
      <x:c r="E1016" s="58" t="s">
        <x:v>136</x:v>
      </x:c>
      <x:c r="F1016" s="58" t="s">
        <x:v>136</x:v>
      </x:c>
      <x:c r="G1016" s="59">
        <x:f>SUM(G1017:G1021)</x:f>
      </x:c>
      <x:c r="H1016" s="0" t="s"/>
    </x:row>
    <x:row r="1017" spans="1:8">
      <x:c r="A1017" s="60" t="s"/>
      <x:c r="B1017" s="60" t="s">
        <x:v>1365</x:v>
      </x:c>
      <x:c r="C1017" s="61" t="s">
        <x:v>1369</x:v>
      </x:c>
      <x:c r="D1017" s="61" t="s"/>
      <x:c r="E1017" s="61" t="s">
        <x:v>1435</x:v>
      </x:c>
      <x:c r="F1017" s="61" t="s"/>
      <x:c r="G1017" s="62" t="s"/>
    </x:row>
    <x:row r="1018" spans="1:8">
      <x:c r="A1018" s="63" t="s">
        <x:v>1367</x:v>
      </x:c>
      <x:c r="B1018" s="63" t="s"/>
      <x:c r="C1018" s="64" t="s"/>
      <x:c r="D1018" s="64" t="s"/>
      <x:c r="E1018" s="64" t="s"/>
      <x:c r="F1018" s="64" t="s"/>
      <x:c r="G1018" s="64">
        <x:f>PRODUCT(C1018:F1018)</x:f>
      </x:c>
      <x:c r="H1018" s="0" t="s"/>
    </x:row>
    <x:row r="1019" spans="1:8">
      <x:c r="A1019" s="63" t="s">
        <x:v>1662</x:v>
      </x:c>
      <x:c r="B1019" s="63" t="s"/>
      <x:c r="C1019" s="64" t="n">
        <x:v>13.25</x:v>
      </x:c>
      <x:c r="D1019" s="64" t="s"/>
      <x:c r="E1019" s="64" t="n">
        <x:v>0.6</x:v>
      </x:c>
      <x:c r="F1019" s="64" t="s"/>
      <x:c r="G1019" s="64">
        <x:f>PRODUCT(C1019:F1019)</x:f>
      </x:c>
      <x:c r="H1019" s="0" t="s"/>
    </x:row>
    <x:row r="1020" spans="1:8">
      <x:c r="A1020" s="63" t="s">
        <x:v>1663</x:v>
      </x:c>
      <x:c r="B1020" s="63" t="s"/>
      <x:c r="C1020" s="64" t="n">
        <x:v>12.2</x:v>
      </x:c>
      <x:c r="D1020" s="64" t="s"/>
      <x:c r="E1020" s="64" t="n">
        <x:v>0.6</x:v>
      </x:c>
      <x:c r="F1020" s="64" t="s"/>
      <x:c r="G1020" s="64">
        <x:f>PRODUCT(C1020:F1020)</x:f>
      </x:c>
      <x:c r="H1020" s="0" t="s"/>
    </x:row>
    <x:row r="1021" spans="1:8">
      <x:c r="A1021" s="63" t="s">
        <x:v>1664</x:v>
      </x:c>
      <x:c r="B1021" s="63" t="s"/>
      <x:c r="C1021" s="64" t="n">
        <x:v>12.8</x:v>
      </x:c>
      <x:c r="D1021" s="64" t="s"/>
      <x:c r="E1021" s="64" t="n">
        <x:v>0.6</x:v>
      </x:c>
      <x:c r="F1021" s="64" t="s"/>
      <x:c r="G1021" s="64">
        <x:f>PRODUCT(C1021:F1021)</x:f>
      </x:c>
      <x:c r="H1021" s="0" t="s"/>
    </x:row>
    <x:row r="1023" spans="1:8" customFormat="1" ht="45" customHeight="1">
      <x:c r="A1023" s="56" t="s">
        <x:v>1666</x:v>
      </x:c>
      <x:c r="B1023" s="56" t="s">
        <x:v>1364</x:v>
      </x:c>
      <x:c r="C1023" s="56" t="s">
        <x:v>139</x:v>
      </x:c>
      <x:c r="D1023" s="57" t="s">
        <x:v>65</x:v>
      </x:c>
      <x:c r="E1023" s="58" t="s">
        <x:v>140</x:v>
      </x:c>
      <x:c r="F1023" s="58" t="s">
        <x:v>140</x:v>
      </x:c>
      <x:c r="G1023" s="59">
        <x:f>SUM(G1024:G1028)</x:f>
      </x:c>
      <x:c r="H1023" s="0" t="s"/>
    </x:row>
    <x:row r="1024" spans="1:8">
      <x:c r="A1024" s="60" t="s"/>
      <x:c r="B1024" s="60" t="s">
        <x:v>1365</x:v>
      </x:c>
      <x:c r="C1024" s="61" t="s">
        <x:v>1369</x:v>
      </x:c>
      <x:c r="D1024" s="61" t="s">
        <x:v>1485</x:v>
      </x:c>
      <x:c r="E1024" s="61" t="s">
        <x:v>1435</x:v>
      </x:c>
      <x:c r="F1024" s="61" t="s"/>
      <x:c r="G1024" s="62" t="s"/>
    </x:row>
    <x:row r="1025" spans="1:8">
      <x:c r="A1025" s="63" t="s">
        <x:v>1367</x:v>
      </x:c>
      <x:c r="B1025" s="63" t="s"/>
      <x:c r="C1025" s="64" t="s"/>
      <x:c r="D1025" s="64" t="s"/>
      <x:c r="E1025" s="64" t="s"/>
      <x:c r="F1025" s="64" t="s"/>
      <x:c r="G1025" s="64">
        <x:f>PRODUCT(C1025:F1025)</x:f>
      </x:c>
      <x:c r="H1025" s="0" t="s"/>
    </x:row>
    <x:row r="1026" spans="1:8">
      <x:c r="A1026" s="63" t="s">
        <x:v>1662</x:v>
      </x:c>
      <x:c r="B1026" s="63" t="s"/>
      <x:c r="C1026" s="64" t="n">
        <x:v>13.25</x:v>
      </x:c>
      <x:c r="D1026" s="64" t="n">
        <x:v>1</x:v>
      </x:c>
      <x:c r="E1026" s="64" t="n">
        <x:v>0.6</x:v>
      </x:c>
      <x:c r="F1026" s="64" t="s"/>
      <x:c r="G1026" s="64">
        <x:f>PRODUCT(C1026:F1026)</x:f>
      </x:c>
      <x:c r="H1026" s="0" t="s"/>
    </x:row>
    <x:row r="1027" spans="1:8">
      <x:c r="A1027" s="63" t="s">
        <x:v>1663</x:v>
      </x:c>
      <x:c r="B1027" s="63" t="s"/>
      <x:c r="C1027" s="64" t="n">
        <x:v>12.2</x:v>
      </x:c>
      <x:c r="D1027" s="64" t="n">
        <x:v>1</x:v>
      </x:c>
      <x:c r="E1027" s="64" t="n">
        <x:v>0.6</x:v>
      </x:c>
      <x:c r="F1027" s="64" t="s"/>
      <x:c r="G1027" s="64">
        <x:f>PRODUCT(C1027:F1027)</x:f>
      </x:c>
      <x:c r="H1027" s="0" t="s"/>
    </x:row>
    <x:row r="1028" spans="1:8">
      <x:c r="A1028" s="63" t="s">
        <x:v>1664</x:v>
      </x:c>
      <x:c r="B1028" s="63" t="s"/>
      <x:c r="C1028" s="64" t="n">
        <x:v>12.8</x:v>
      </x:c>
      <x:c r="D1028" s="64" t="n">
        <x:v>1</x:v>
      </x:c>
      <x:c r="E1028" s="64" t="n">
        <x:v>0.6</x:v>
      </x:c>
      <x:c r="F1028" s="64" t="s"/>
      <x:c r="G1028" s="64">
        <x:f>PRODUCT(C1028:F1028)</x:f>
      </x:c>
      <x:c r="H1028" s="0" t="s"/>
    </x:row>
    <x:row r="1030" spans="1:8" customFormat="1" ht="45" customHeight="1">
      <x:c r="A1030" s="56" t="s">
        <x:v>1667</x:v>
      </x:c>
      <x:c r="B1030" s="56" t="s">
        <x:v>1364</x:v>
      </x:c>
      <x:c r="C1030" s="56" t="s">
        <x:v>176</x:v>
      </x:c>
      <x:c r="D1030" s="57" t="s">
        <x:v>12</x:v>
      </x:c>
      <x:c r="E1030" s="58" t="s">
        <x:v>177</x:v>
      </x:c>
      <x:c r="F1030" s="58" t="s">
        <x:v>177</x:v>
      </x:c>
      <x:c r="G1030" s="59">
        <x:f>SUM(G1031:G1035)</x:f>
      </x:c>
      <x:c r="H1030" s="0" t="s"/>
    </x:row>
    <x:row r="1031" spans="1:8">
      <x:c r="A1031" s="60" t="s"/>
      <x:c r="B1031" s="60" t="s">
        <x:v>1365</x:v>
      </x:c>
      <x:c r="C1031" s="61" t="s">
        <x:v>1366</x:v>
      </x:c>
      <x:c r="D1031" s="61" t="s"/>
      <x:c r="E1031" s="61" t="s"/>
      <x:c r="F1031" s="61" t="s"/>
      <x:c r="G1031" s="62" t="s"/>
    </x:row>
    <x:row r="1032" spans="1:8">
      <x:c r="A1032" s="63" t="s">
        <x:v>1367</x:v>
      </x:c>
      <x:c r="B1032" s="63" t="s"/>
      <x:c r="C1032" s="64" t="s"/>
      <x:c r="D1032" s="64" t="s"/>
      <x:c r="E1032" s="64" t="s"/>
      <x:c r="F1032" s="64" t="s"/>
      <x:c r="G1032" s="64">
        <x:f>PRODUCT(C1032:F1032)</x:f>
      </x:c>
      <x:c r="H1032" s="0" t="s"/>
    </x:row>
    <x:row r="1033" spans="1:8">
      <x:c r="A1033" s="63" t="s">
        <x:v>1662</x:v>
      </x:c>
      <x:c r="B1033" s="63" t="s"/>
      <x:c r="C1033" s="64" t="n">
        <x:v>4</x:v>
      </x:c>
      <x:c r="D1033" s="64" t="s"/>
      <x:c r="E1033" s="64" t="s"/>
      <x:c r="F1033" s="64" t="s"/>
      <x:c r="G1033" s="64">
        <x:f>PRODUCT(C1033:F1033)</x:f>
      </x:c>
      <x:c r="H1033" s="0" t="s"/>
    </x:row>
    <x:row r="1034" spans="1:8">
      <x:c r="A1034" s="63" t="s">
        <x:v>1663</x:v>
      </x:c>
      <x:c r="B1034" s="63" t="s"/>
      <x:c r="C1034" s="64" t="n">
        <x:v>2</x:v>
      </x:c>
      <x:c r="D1034" s="64" t="s"/>
      <x:c r="E1034" s="64" t="s"/>
      <x:c r="F1034" s="64" t="s"/>
      <x:c r="G1034" s="64">
        <x:f>PRODUCT(C1034:F1034)</x:f>
      </x:c>
      <x:c r="H1034" s="0" t="s"/>
    </x:row>
    <x:row r="1035" spans="1:8">
      <x:c r="A1035" s="63" t="s">
        <x:v>1664</x:v>
      </x:c>
      <x:c r="B1035" s="63" t="s"/>
      <x:c r="C1035" s="64" t="n">
        <x:v>2</x:v>
      </x:c>
      <x:c r="D1035" s="64" t="s"/>
      <x:c r="E1035" s="64" t="s"/>
      <x:c r="F1035" s="64" t="s"/>
      <x:c r="G1035" s="64">
        <x:f>PRODUCT(C1035:F1035)</x:f>
      </x:c>
      <x:c r="H1035" s="0" t="s"/>
    </x:row>
    <x:row r="1037" spans="1:8" customFormat="1" ht="45" customHeight="1">
      <x:c r="A1037" s="56" t="s">
        <x:v>1668</x:v>
      </x:c>
      <x:c r="B1037" s="56" t="s">
        <x:v>1364</x:v>
      </x:c>
      <x:c r="C1037" s="56" t="s">
        <x:v>178</x:v>
      </x:c>
      <x:c r="D1037" s="57" t="s">
        <x:v>15</x:v>
      </x:c>
      <x:c r="E1037" s="58" t="s">
        <x:v>179</x:v>
      </x:c>
      <x:c r="F1037" s="58" t="s">
        <x:v>179</x:v>
      </x:c>
      <x:c r="G1037" s="59">
        <x:f>SUM(G1038:G1042)</x:f>
      </x:c>
      <x:c r="H1037" s="0" t="s"/>
    </x:row>
    <x:row r="1038" spans="1:8">
      <x:c r="A1038" s="60" t="s"/>
      <x:c r="B1038" s="60" t="s">
        <x:v>1365</x:v>
      </x:c>
      <x:c r="C1038" s="61" t="s">
        <x:v>1369</x:v>
      </x:c>
      <x:c r="D1038" s="61" t="s">
        <x:v>1366</x:v>
      </x:c>
      <x:c r="E1038" s="61" t="s"/>
      <x:c r="F1038" s="61" t="s"/>
      <x:c r="G1038" s="62" t="s"/>
    </x:row>
    <x:row r="1039" spans="1:8">
      <x:c r="A1039" s="63" t="s">
        <x:v>1367</x:v>
      </x:c>
      <x:c r="B1039" s="63" t="s"/>
      <x:c r="C1039" s="64" t="s"/>
      <x:c r="D1039" s="64" t="s"/>
      <x:c r="E1039" s="64" t="s"/>
      <x:c r="F1039" s="64" t="s"/>
      <x:c r="G1039" s="64">
        <x:f>PRODUCT(C1039:F1039)</x:f>
      </x:c>
      <x:c r="H1039" s="0" t="s"/>
    </x:row>
    <x:row r="1040" spans="1:8">
      <x:c r="A1040" s="63" t="s">
        <x:v>1662</x:v>
      </x:c>
      <x:c r="B1040" s="63" t="s"/>
      <x:c r="C1040" s="64" t="n">
        <x:v>13.25</x:v>
      </x:c>
      <x:c r="D1040" s="64" t="n">
        <x:v>3</x:v>
      </x:c>
      <x:c r="E1040" s="64" t="s"/>
      <x:c r="F1040" s="64" t="s"/>
      <x:c r="G1040" s="64">
        <x:f>PRODUCT(C1040:F1040)</x:f>
      </x:c>
      <x:c r="H1040" s="0" t="s"/>
    </x:row>
    <x:row r="1041" spans="1:8">
      <x:c r="A1041" s="63" t="s">
        <x:v>1663</x:v>
      </x:c>
      <x:c r="B1041" s="63" t="s"/>
      <x:c r="C1041" s="64" t="n">
        <x:v>12.2</x:v>
      </x:c>
      <x:c r="D1041" s="64" t="n">
        <x:v>2</x:v>
      </x:c>
      <x:c r="E1041" s="64" t="s"/>
      <x:c r="F1041" s="64" t="s"/>
      <x:c r="G1041" s="64">
        <x:f>PRODUCT(C1041:F1041)</x:f>
      </x:c>
      <x:c r="H1041" s="0" t="s"/>
    </x:row>
    <x:row r="1042" spans="1:8">
      <x:c r="A1042" s="63" t="s">
        <x:v>1664</x:v>
      </x:c>
      <x:c r="B1042" s="63" t="s"/>
      <x:c r="C1042" s="64" t="n">
        <x:v>12.8</x:v>
      </x:c>
      <x:c r="D1042" s="64" t="n">
        <x:v>2</x:v>
      </x:c>
      <x:c r="E1042" s="64" t="s"/>
      <x:c r="F1042" s="64" t="s"/>
      <x:c r="G1042" s="64">
        <x:f>PRODUCT(C1042:F1042)</x:f>
      </x:c>
      <x:c r="H1042" s="0" t="s"/>
    </x:row>
  </x:sheetData>
  <x:sheetProtection sheet="1"/>
  <x:mergeCells count="156">
    <x:mergeCell ref="E1:H1"/>
    <x:mergeCell ref="E2:H2"/>
    <x:mergeCell ref="E3:H3"/>
    <x:mergeCell ref="E4:H4"/>
    <x:mergeCell ref="C6:G6"/>
    <x:mergeCell ref="E13:F13"/>
    <x:mergeCell ref="E17:F17"/>
    <x:mergeCell ref="E22:F22"/>
    <x:mergeCell ref="E27:F27"/>
    <x:mergeCell ref="E32:F32"/>
    <x:mergeCell ref="E40:F40"/>
    <x:mergeCell ref="E45:F45"/>
    <x:mergeCell ref="E50:F50"/>
    <x:mergeCell ref="E55:F55"/>
    <x:mergeCell ref="E61:F61"/>
    <x:mergeCell ref="E66:F66"/>
    <x:mergeCell ref="E71:F71"/>
    <x:mergeCell ref="E76:F76"/>
    <x:mergeCell ref="E82:F82"/>
    <x:mergeCell ref="E87:F87"/>
    <x:mergeCell ref="E92:F92"/>
    <x:mergeCell ref="E101:F101"/>
    <x:mergeCell ref="E106:F106"/>
    <x:mergeCell ref="E112:F112"/>
    <x:mergeCell ref="E119:F119"/>
    <x:mergeCell ref="E128:F128"/>
    <x:mergeCell ref="E134:F134"/>
    <x:mergeCell ref="E141:F141"/>
    <x:mergeCell ref="E157:F157"/>
    <x:mergeCell ref="E165:F165"/>
    <x:mergeCell ref="E173:F173"/>
    <x:mergeCell ref="E181:F181"/>
    <x:mergeCell ref="E189:F189"/>
    <x:mergeCell ref="E200:F200"/>
    <x:mergeCell ref="E211:F211"/>
    <x:mergeCell ref="E223:F223"/>
    <x:mergeCell ref="E229:F229"/>
    <x:mergeCell ref="E234:F234"/>
    <x:mergeCell ref="E240:F240"/>
    <x:mergeCell ref="E244:F244"/>
    <x:mergeCell ref="E250:F250"/>
    <x:mergeCell ref="E257:F257"/>
    <x:mergeCell ref="E264:F264"/>
    <x:mergeCell ref="E270:F270"/>
    <x:mergeCell ref="E277:F277"/>
    <x:mergeCell ref="E284:F284"/>
    <x:mergeCell ref="E290:F290"/>
    <x:mergeCell ref="E293:F293"/>
    <x:mergeCell ref="E296:F296"/>
    <x:mergeCell ref="E299:F299"/>
    <x:mergeCell ref="E302:F302"/>
    <x:mergeCell ref="E308:F308"/>
    <x:mergeCell ref="E314:F314"/>
    <x:mergeCell ref="E318:F318"/>
    <x:mergeCell ref="E325:F325"/>
    <x:mergeCell ref="E328:F328"/>
    <x:mergeCell ref="E345:F345"/>
    <x:mergeCell ref="E360:F360"/>
    <x:mergeCell ref="E373:F373"/>
    <x:mergeCell ref="E384:F384"/>
    <x:mergeCell ref="E393:F393"/>
    <x:mergeCell ref="E409:F409"/>
    <x:mergeCell ref="E422:F422"/>
    <x:mergeCell ref="E431:F431"/>
    <x:mergeCell ref="E444:F444"/>
    <x:mergeCell ref="E461:F461"/>
    <x:mergeCell ref="E471:F471"/>
    <x:mergeCell ref="E481:F481"/>
    <x:mergeCell ref="E491:F491"/>
    <x:mergeCell ref="E501:F501"/>
    <x:mergeCell ref="E511:F511"/>
    <x:mergeCell ref="E520:F520"/>
    <x:mergeCell ref="E529:F529"/>
    <x:mergeCell ref="E532:F532"/>
    <x:mergeCell ref="E535:F535"/>
    <x:mergeCell ref="E548:F548"/>
    <x:mergeCell ref="E561:F561"/>
    <x:mergeCell ref="E567:F567"/>
    <x:mergeCell ref="E571:F571"/>
    <x:mergeCell ref="E578:F578"/>
    <x:mergeCell ref="E585:F585"/>
    <x:mergeCell ref="E592:F592"/>
    <x:mergeCell ref="E599:F599"/>
    <x:mergeCell ref="E606:F606"/>
    <x:mergeCell ref="E610:F610"/>
    <x:mergeCell ref="E616:F616"/>
    <x:mergeCell ref="E626:F626"/>
    <x:mergeCell ref="E634:F634"/>
    <x:mergeCell ref="E639:F639"/>
    <x:mergeCell ref="E647:F647"/>
    <x:mergeCell ref="E654:F654"/>
    <x:mergeCell ref="E660:F660"/>
    <x:mergeCell ref="E664:F664"/>
    <x:mergeCell ref="E668:F668"/>
    <x:mergeCell ref="E672:F672"/>
    <x:mergeCell ref="E678:F678"/>
    <x:mergeCell ref="E682:F682"/>
    <x:mergeCell ref="E689:F689"/>
    <x:mergeCell ref="E693:F693"/>
    <x:mergeCell ref="E697:F697"/>
    <x:mergeCell ref="E701:F701"/>
    <x:mergeCell ref="E705:F705"/>
    <x:mergeCell ref="E709:F709"/>
    <x:mergeCell ref="E713:F713"/>
    <x:mergeCell ref="E720:F720"/>
    <x:mergeCell ref="E724:F724"/>
    <x:mergeCell ref="E731:F731"/>
    <x:mergeCell ref="E735:F735"/>
    <x:mergeCell ref="E742:F742"/>
    <x:mergeCell ref="E751:F751"/>
    <x:mergeCell ref="E760:F760"/>
    <x:mergeCell ref="E769:F769"/>
    <x:mergeCell ref="E774:F774"/>
    <x:mergeCell ref="E783:F783"/>
    <x:mergeCell ref="E790:F790"/>
    <x:mergeCell ref="E795:F795"/>
    <x:mergeCell ref="E804:F804"/>
    <x:mergeCell ref="E809:F809"/>
    <x:mergeCell ref="E815:F815"/>
    <x:mergeCell ref="E820:F820"/>
    <x:mergeCell ref="E825:F825"/>
    <x:mergeCell ref="E831:F831"/>
    <x:mergeCell ref="E837:F837"/>
    <x:mergeCell ref="E841:F841"/>
    <x:mergeCell ref="E850:F850"/>
    <x:mergeCell ref="E862:F862"/>
    <x:mergeCell ref="E865:F865"/>
    <x:mergeCell ref="E868:F868"/>
    <x:mergeCell ref="E871:F871"/>
    <x:mergeCell ref="E874:F874"/>
    <x:mergeCell ref="E877:F877"/>
    <x:mergeCell ref="E883:F883"/>
    <x:mergeCell ref="E888:F888"/>
    <x:mergeCell ref="E899:F899"/>
    <x:mergeCell ref="E905:F905"/>
    <x:mergeCell ref="E911:F911"/>
    <x:mergeCell ref="E918:F918"/>
    <x:mergeCell ref="E922:F922"/>
    <x:mergeCell ref="E928:F928"/>
    <x:mergeCell ref="E933:F933"/>
    <x:mergeCell ref="E938:F938"/>
    <x:mergeCell ref="E946:F946"/>
    <x:mergeCell ref="E953:F953"/>
    <x:mergeCell ref="E960:F960"/>
    <x:mergeCell ref="E969:F969"/>
    <x:mergeCell ref="E979:F979"/>
    <x:mergeCell ref="E983:F983"/>
    <x:mergeCell ref="E987:F987"/>
    <x:mergeCell ref="E991:F991"/>
    <x:mergeCell ref="E995:F995"/>
    <x:mergeCell ref="E999:F999"/>
    <x:mergeCell ref="E1009:F1009"/>
    <x:mergeCell ref="E1016:F1016"/>
    <x:mergeCell ref="E1023:F1023"/>
    <x:mergeCell ref="E1030:F1030"/>
    <x:mergeCell ref="E1037:F1037"/>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4</vt:i4>
      </vt:variant>
      <vt:variant>
        <vt:lpstr>Named Ranges</vt:lpstr>
      </vt:variant>
      <vt:variant>
        <vt:i4>8</vt:i4>
      </vt:variant>
    </vt:vector>
  </ap:HeadingPairs>
  <ap:TitlesOfParts>
    <vt:vector baseType="lpstr" size="12">
      <vt:lpstr>T-PRES</vt:lpstr>
      <vt:lpstr>T-APU</vt:lpstr>
      <vt:lpstr>T-SMP</vt:lpstr>
      <vt:lpstr>T-DIM</vt:lpstr>
      <vt:lpstr>T-PRES!Print_Area</vt:lpstr>
      <vt:lpstr>T-PRES!Print_Titles</vt:lpstr>
      <vt:lpstr>T-APU!Print_Area</vt:lpstr>
      <vt:lpstr>T-APU!Print_Titles</vt:lpstr>
      <vt:lpstr>T-SMP!Print_Area</vt:lpstr>
      <vt:lpstr>T-SMP!Print_Titles</vt:lpstr>
      <vt:lpstr>T-DIM!Print_Area</vt:lpstr>
      <vt:lpstr>T-DIM!Print_Titles</vt:lpstr>
    </vt:vector>
  </ap:TitlesOfParts>
</ap:Properties>
</file>